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J:\HAP\Books\Published\Pink Song 7e (Cases)\Production\Instructor Resources\Ready for Posting\Instructor Spreadsheets\"/>
    </mc:Choice>
  </mc:AlternateContent>
  <xr:revisionPtr revIDLastSave="0" documentId="13_ncr:1_{7FA0606D-5EF9-4E1C-A6EE-65EAA0AB4E52}" xr6:coauthVersionLast="47" xr6:coauthVersionMax="47" xr10:uidLastSave="{00000000-0000-0000-0000-000000000000}"/>
  <bookViews>
    <workbookView xWindow="-1092" yWindow="2628" windowWidth="27096" windowHeight="9972" xr2:uid="{00000000-000D-0000-FFFF-FFFF00000000}"/>
  </bookViews>
  <sheets>
    <sheet name="Model" sheetId="1" r:id="rId1"/>
  </sheets>
  <definedNames>
    <definedName name="_xlnm.Print_Area" localSheetId="0">Model!#REF!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0" i="1" l="1"/>
  <c r="E216" i="1"/>
  <c r="E192" i="1"/>
  <c r="E191" i="1"/>
  <c r="E190" i="1"/>
  <c r="E189" i="1"/>
  <c r="E185" i="1"/>
  <c r="E184" i="1"/>
  <c r="E182" i="1"/>
  <c r="E179" i="1"/>
  <c r="E178" i="1"/>
  <c r="E177" i="1"/>
  <c r="E176" i="1"/>
  <c r="E175" i="1"/>
  <c r="E165" i="1"/>
  <c r="F74" i="1"/>
  <c r="H74" i="1" s="1"/>
  <c r="L74" i="1" s="1"/>
  <c r="F73" i="1"/>
  <c r="H73" i="1" s="1"/>
  <c r="L73" i="1" s="1"/>
  <c r="F72" i="1"/>
  <c r="H72" i="1" s="1"/>
  <c r="E161" i="1"/>
  <c r="H75" i="1" l="1"/>
  <c r="J74" i="1"/>
  <c r="N74" i="1" s="1"/>
  <c r="E180" i="1"/>
  <c r="E166" i="1"/>
  <c r="E167" i="1"/>
  <c r="E221" i="1"/>
  <c r="E168" i="1"/>
  <c r="E223" i="1"/>
  <c r="E222" i="1"/>
  <c r="L72" i="1"/>
  <c r="P72" i="1" s="1"/>
  <c r="F75" i="1"/>
  <c r="J72" i="1"/>
  <c r="N72" i="1" s="1"/>
  <c r="J73" i="1"/>
  <c r="N73" i="1" s="1"/>
  <c r="E169" i="1" l="1"/>
  <c r="E170" i="1" s="1"/>
  <c r="E171" i="1" s="1"/>
  <c r="E224" i="1"/>
  <c r="E225" i="1" s="1"/>
  <c r="E226" i="1" s="1"/>
  <c r="E232" i="1" l="1"/>
  <c r="E235" i="1"/>
  <c r="E234" i="1"/>
  <c r="E233" i="1"/>
  <c r="D86" i="1"/>
  <c r="E183" i="1" s="1"/>
  <c r="E186" i="1" s="1"/>
  <c r="D75" i="1"/>
  <c r="P74" i="1"/>
  <c r="E66" i="1"/>
  <c r="E67" i="1" s="1"/>
  <c r="E69" i="1" s="1"/>
  <c r="D66" i="1"/>
  <c r="E217" i="1" s="1"/>
  <c r="E218" i="1" s="1"/>
  <c r="E228" i="1" s="1"/>
  <c r="E131" i="1"/>
  <c r="D131" i="1"/>
  <c r="E127" i="1"/>
  <c r="E128" i="1"/>
  <c r="E129" i="1"/>
  <c r="D129" i="1"/>
  <c r="D128" i="1"/>
  <c r="D127" i="1"/>
  <c r="E116" i="1"/>
  <c r="G116" i="1"/>
  <c r="H116" i="1"/>
  <c r="D116" i="1"/>
  <c r="E115" i="1"/>
  <c r="G115" i="1"/>
  <c r="H115" i="1"/>
  <c r="D115" i="1"/>
  <c r="E113" i="1"/>
  <c r="G113" i="1"/>
  <c r="H113" i="1"/>
  <c r="D113" i="1"/>
  <c r="E109" i="1"/>
  <c r="G109" i="1"/>
  <c r="H109" i="1"/>
  <c r="E110" i="1"/>
  <c r="G110" i="1"/>
  <c r="H110" i="1"/>
  <c r="E111" i="1"/>
  <c r="G111" i="1"/>
  <c r="H111" i="1"/>
  <c r="D111" i="1"/>
  <c r="D110" i="1"/>
  <c r="D109" i="1"/>
  <c r="E133" i="1"/>
  <c r="H119" i="1"/>
  <c r="D120" i="1"/>
  <c r="E188" i="1" l="1"/>
  <c r="E193" i="1" s="1"/>
  <c r="E195" i="1" s="1"/>
  <c r="E231" i="1"/>
  <c r="E236" i="1" s="1"/>
  <c r="E238" i="1" s="1"/>
  <c r="P73" i="1"/>
  <c r="D67" i="1"/>
  <c r="D69" i="1" s="1"/>
  <c r="E162" i="1"/>
  <c r="E163" i="1" s="1"/>
  <c r="E173" i="1" s="1"/>
  <c r="J75" i="1"/>
  <c r="E130" i="1"/>
  <c r="E132" i="1" s="1"/>
  <c r="E134" i="1" s="1"/>
  <c r="D141" i="1" s="1"/>
  <c r="D130" i="1"/>
  <c r="D132" i="1" s="1"/>
  <c r="E120" i="1"/>
  <c r="G120" i="1"/>
  <c r="E119" i="1"/>
  <c r="H120" i="1"/>
  <c r="E112" i="1"/>
  <c r="E114" i="1" s="1"/>
  <c r="E117" i="1" s="1"/>
  <c r="D119" i="1"/>
  <c r="H112" i="1"/>
  <c r="H114" i="1" s="1"/>
  <c r="H117" i="1" s="1"/>
  <c r="H121" i="1" s="1"/>
  <c r="G119" i="1"/>
  <c r="D133" i="1"/>
  <c r="G112" i="1"/>
  <c r="G114" i="1" s="1"/>
  <c r="D112" i="1"/>
  <c r="D114" i="1" s="1"/>
  <c r="D117" i="1" s="1"/>
  <c r="E121" i="1" l="1"/>
  <c r="E197" i="1"/>
  <c r="N75" i="1"/>
  <c r="P75" i="1"/>
  <c r="L75" i="1"/>
  <c r="E118" i="1"/>
  <c r="E122" i="1" s="1"/>
  <c r="E123" i="1" s="1"/>
  <c r="D140" i="1" s="1"/>
  <c r="D142" i="1" s="1"/>
  <c r="D134" i="1"/>
  <c r="C141" i="1" s="1"/>
  <c r="H118" i="1"/>
  <c r="H122" i="1" s="1"/>
  <c r="H123" i="1" s="1"/>
  <c r="G140" i="1" s="1"/>
  <c r="G142" i="1" s="1"/>
  <c r="E210" i="1" s="1"/>
  <c r="D121" i="1"/>
  <c r="G118" i="1"/>
  <c r="G122" i="1" s="1"/>
  <c r="G117" i="1"/>
  <c r="G121" i="1" s="1"/>
  <c r="D118" i="1"/>
  <c r="D122" i="1" s="1"/>
  <c r="I144" i="1" l="1"/>
  <c r="E209" i="1"/>
  <c r="E211" i="1" s="1"/>
  <c r="D123" i="1"/>
  <c r="C140" i="1" s="1"/>
  <c r="C142" i="1" s="1"/>
  <c r="G123" i="1"/>
  <c r="F140" i="1" s="1"/>
  <c r="F142" i="1" s="1"/>
  <c r="E155" i="1" s="1"/>
  <c r="E240" i="1" l="1"/>
  <c r="E154" i="1"/>
  <c r="H144" i="1"/>
  <c r="E156" i="1"/>
  <c r="E199" i="1" l="1"/>
</calcChain>
</file>

<file path=xl/sharedStrings.xml><?xml version="1.0" encoding="utf-8"?>
<sst xmlns="http://schemas.openxmlformats.org/spreadsheetml/2006/main" count="238" uniqueCount="157">
  <si>
    <t>INPUT DATA:</t>
  </si>
  <si>
    <t>MODEL-GENERATED DATA:</t>
  </si>
  <si>
    <t>END</t>
  </si>
  <si>
    <t>The model consists of a complete base case analysis--no changes need to be made to the existing</t>
  </si>
  <si>
    <t>model extends out to Column AR.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</si>
  <si>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</si>
  <si>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</si>
  <si>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</si>
  <si>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the base case solution will appear.</t>
  </si>
  <si>
    <t>This case illustrates the use of budgeting to propose a new clinic site and help make operating decisions.  Note that the</t>
  </si>
  <si>
    <t>Revenue Assumptions</t>
  </si>
  <si>
    <t>Clinic Days / Week</t>
  </si>
  <si>
    <t>Clinic Hours / Day</t>
  </si>
  <si>
    <t>Visits / Hour</t>
  </si>
  <si>
    <t>Inpatient Consults Days / Week</t>
  </si>
  <si>
    <t>Inpatient Consults Hours / Day</t>
  </si>
  <si>
    <t>Inpatient Consults / Hour</t>
  </si>
  <si>
    <t>Note: Diagnostic Reading is unpredictable and small percentage of effort.</t>
  </si>
  <si>
    <t>Working Weeks</t>
  </si>
  <si>
    <t>% New Patient Visits (NPV)</t>
  </si>
  <si>
    <t>% Return Patient Visits (RPV)</t>
  </si>
  <si>
    <t>MD</t>
  </si>
  <si>
    <t>1st 6 Months</t>
  </si>
  <si>
    <t>12 Months</t>
  </si>
  <si>
    <t>APP</t>
  </si>
  <si>
    <t>Information to Drive Revenue Assumptions</t>
  </si>
  <si>
    <t>Operation Volume Assumptions:</t>
  </si>
  <si>
    <t>CPT Code</t>
  </si>
  <si>
    <t>Office Visit Description</t>
  </si>
  <si>
    <t>wRVU Value</t>
  </si>
  <si>
    <t>Charge</t>
  </si>
  <si>
    <t>NPV, Level I</t>
  </si>
  <si>
    <t>NPV, Level II</t>
  </si>
  <si>
    <t>NPV, Level III</t>
  </si>
  <si>
    <t>NPV, Level IV</t>
  </si>
  <si>
    <t>NPV, Level V</t>
  </si>
  <si>
    <t>New Patient Visits (NPV)- Clinic</t>
  </si>
  <si>
    <t>Return Patient Visits (RPV)- Clinic</t>
  </si>
  <si>
    <t>RPV, Level I</t>
  </si>
  <si>
    <t>RPV, Level II</t>
  </si>
  <si>
    <t>RPV, Level III</t>
  </si>
  <si>
    <t>RPV, Level IV</t>
  </si>
  <si>
    <t>RPV, Level V</t>
  </si>
  <si>
    <t>Inpatient Consults (IC)</t>
  </si>
  <si>
    <t>IC, Level I</t>
  </si>
  <si>
    <t>IC, Level II</t>
  </si>
  <si>
    <t>IC, Level III</t>
  </si>
  <si>
    <t>IC, Level IV</t>
  </si>
  <si>
    <t>IC, Level V</t>
  </si>
  <si>
    <t>Average Revenue / NPV</t>
  </si>
  <si>
    <t>Average Revenue / RVP</t>
  </si>
  <si>
    <t>Average Revenue / RPV</t>
  </si>
  <si>
    <t>Average Revenue / Inpatient Consult</t>
  </si>
  <si>
    <t>Physician Volumes</t>
  </si>
  <si>
    <t>Ambulatory Hours/Day</t>
  </si>
  <si>
    <t>MD Volumes- Clinic</t>
  </si>
  <si>
    <t>APP Volumes- Clinic</t>
  </si>
  <si>
    <t>MD Volumes- Inpatient Consults</t>
  </si>
  <si>
    <t>Weeks During Time Period</t>
  </si>
  <si>
    <t>Clinic Visits During Time Period</t>
  </si>
  <si>
    <t>Clinic Visits/Week</t>
  </si>
  <si>
    <t>% Visits- NPV</t>
  </si>
  <si>
    <t>% Visits- RPV</t>
  </si>
  <si>
    <t>Total Clinic Volume- NPV</t>
  </si>
  <si>
    <t>Total Clinic Volume- RPV</t>
  </si>
  <si>
    <t>Days/Week- Clinic</t>
  </si>
  <si>
    <t>Clinic Visits/Hour</t>
  </si>
  <si>
    <t>Days/Week- Inpatient Consults</t>
  </si>
  <si>
    <t>Consult Hours/Day</t>
  </si>
  <si>
    <t>Consults/Week</t>
  </si>
  <si>
    <t>Consult Volumes During Time Period</t>
  </si>
  <si>
    <t>Consults/Hour</t>
  </si>
  <si>
    <t>Total Revenue for RPV Clinic Visits</t>
  </si>
  <si>
    <t>Total Revenue for NPV Clinic Visits</t>
  </si>
  <si>
    <t>Total Clinic Revenue</t>
  </si>
  <si>
    <t>Average Revenue / Consult</t>
  </si>
  <si>
    <t>Total Consult Revenue</t>
  </si>
  <si>
    <t>CASE 11 CENTURY OAKS HEALTH</t>
  </si>
  <si>
    <t>Budget Analysis:</t>
  </si>
  <si>
    <t>Expense Assumptions</t>
  </si>
  <si>
    <t>% Benefits</t>
  </si>
  <si>
    <t>Annual Provider Compensation</t>
  </si>
  <si>
    <t>Benefit Expense</t>
  </si>
  <si>
    <t>Total Annual Provider Expense</t>
  </si>
  <si>
    <t># Months Worked in 1st 6 Months</t>
  </si>
  <si>
    <t>1st 6 Months Expense</t>
  </si>
  <si>
    <t>Staffing Expenses</t>
  </si>
  <si>
    <t>Clinic Coordinator</t>
  </si>
  <si>
    <t>CMA</t>
  </si>
  <si>
    <t>Clinical Support Specialist</t>
  </si>
  <si>
    <t>Annual</t>
  </si>
  <si>
    <t>% FTE</t>
  </si>
  <si>
    <t>Total 6 Month Expense</t>
  </si>
  <si>
    <t>Total 12 Month Expense</t>
  </si>
  <si>
    <t>Total Staffing Expenses</t>
  </si>
  <si>
    <t>IT Operations Upfront Costs:</t>
  </si>
  <si>
    <t>PC &amp; Peripheral Hardware</t>
  </si>
  <si>
    <t>Network Equipment</t>
  </si>
  <si>
    <t>Telecommunications</t>
  </si>
  <si>
    <t>AV</t>
  </si>
  <si>
    <t>Misc</t>
  </si>
  <si>
    <t>Furniture</t>
  </si>
  <si>
    <t>Exam tables</t>
  </si>
  <si>
    <t>AED</t>
  </si>
  <si>
    <t>per table</t>
  </si>
  <si>
    <t>rooms</t>
  </si>
  <si>
    <t>Each room will have 1 table</t>
  </si>
  <si>
    <t>Ongoing Operational Expenses</t>
  </si>
  <si>
    <t>Annual Lease</t>
  </si>
  <si>
    <t>per sq ft</t>
  </si>
  <si>
    <t>sq ft</t>
  </si>
  <si>
    <t>Monthly</t>
  </si>
  <si>
    <t>Additional Operating Expenses</t>
  </si>
  <si>
    <t>IT</t>
  </si>
  <si>
    <t>Utilities</t>
  </si>
  <si>
    <t>Cleaning</t>
  </si>
  <si>
    <t>Supplies</t>
  </si>
  <si>
    <t>Revenue Calculations based upon Volume and Revenue Assumptions</t>
  </si>
  <si>
    <t>Revenue Calculation Summary</t>
  </si>
  <si>
    <t>Clinic Revenue</t>
  </si>
  <si>
    <t>Consult Revenue</t>
  </si>
  <si>
    <t>MD Revenue</t>
  </si>
  <si>
    <t>APP Revenue</t>
  </si>
  <si>
    <t>Total Revenue</t>
  </si>
  <si>
    <t>Total Practice Site Revenue</t>
  </si>
  <si>
    <t xml:space="preserve">6 Month Budget </t>
  </si>
  <si>
    <t># Weeks Assumptions</t>
  </si>
  <si>
    <t>Revenue</t>
  </si>
  <si>
    <t>Expenses</t>
  </si>
  <si>
    <t>Weeks</t>
  </si>
  <si>
    <t xml:space="preserve">Personnel </t>
  </si>
  <si>
    <t>MD Expense Total (Comp +Benefits)</t>
  </si>
  <si>
    <t>Subtotal- Staff Compensation</t>
  </si>
  <si>
    <t>Staffing Expense Total (Comp + Benefits)</t>
  </si>
  <si>
    <t>Total personnel expenses with benefits</t>
  </si>
  <si>
    <t>IT Go Live Expense Total</t>
  </si>
  <si>
    <t>Facility Go Live Expense Total</t>
  </si>
  <si>
    <t>Monthly Operational Expenses Total</t>
  </si>
  <si>
    <t>Total Expenses</t>
  </si>
  <si>
    <t>Net income</t>
  </si>
  <si>
    <t>MD Compensation</t>
  </si>
  <si>
    <t>MD Benefits</t>
  </si>
  <si>
    <t>APP Compensation</t>
  </si>
  <si>
    <t>Benefits $ 12 Months</t>
  </si>
  <si>
    <t>12 Month Comp</t>
  </si>
  <si>
    <t>6 Mth Comp</t>
  </si>
  <si>
    <t>Benefits $ 6 Months</t>
  </si>
  <si>
    <t>Staffing Benefits</t>
  </si>
  <si>
    <t>Exam Tables</t>
  </si>
  <si>
    <t>Lease / Rent</t>
  </si>
  <si>
    <t>months</t>
  </si>
  <si>
    <t>Total Non-Staffing Expenses (Go-Live + Monthly)</t>
  </si>
  <si>
    <t xml:space="preserve">12 Month Budget </t>
  </si>
  <si>
    <t>Copyright © 2022 Foundation of the American College of Healthcare Executives. Not for sale.</t>
  </si>
  <si>
    <t>Budgeting Concepts</t>
  </si>
  <si>
    <t>Facilities Upfront Costs:</t>
  </si>
  <si>
    <t>Student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</si>
</sst>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"/>
    <numFmt numFmtId="165" formatCode="_(* #,##0_);_(* \(#,##0\);_(* &quot;-&quot;??_);_(@_)"/>
    <numFmt numFmtId="166" formatCode="_(&quot;$&quot;* #,##0_);_(&quot;$&quot;* \(#,##0\);_(&quot;$&quot;* &quot;-&quot;??_);_(@_)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48"/>
      <name val="Arial"/>
      <family val="2"/>
    </font>
    <font>
      <sz val="12"/>
      <color indexed="61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2"/>
      <name val="Arial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14"/>
      </bottom>
      <diagonal/>
    </border>
  </borders>
  <cellStyleXfs count="4">
    <xf numFmtId="0" fontId="0" fillId="2" borderId="0"/>
    <xf numFmtId="0" fontId="7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58">
    <xf numFmtId="0" fontId="0" fillId="2" borderId="0" xfId="0"/>
    <xf numFmtId="37" fontId="0" fillId="2" borderId="0" xfId="0" applyNumberFormat="1" applyProtection="1">
      <protection locked="0"/>
    </xf>
    <xf numFmtId="0" fontId="0" fillId="2" borderId="0" xfId="0" applyProtection="1">
      <protection locked="0"/>
    </xf>
    <xf numFmtId="0" fontId="1" fillId="2" borderId="0" xfId="0" applyFont="1" applyProtection="1">
      <protection locked="0"/>
    </xf>
    <xf numFmtId="0" fontId="1" fillId="2" borderId="0" xfId="0" applyFont="1"/>
    <xf numFmtId="0" fontId="1" fillId="2" borderId="0" xfId="0" applyFont="1" applyAlignment="1" applyProtection="1">
      <alignment horizontal="right"/>
      <protection locked="0"/>
    </xf>
    <xf numFmtId="0" fontId="2" fillId="2" borderId="0" xfId="0" applyFont="1" applyProtection="1">
      <protection locked="0"/>
    </xf>
    <xf numFmtId="0" fontId="2" fillId="2" borderId="0" xfId="0" applyFont="1"/>
    <xf numFmtId="0" fontId="3" fillId="2" borderId="0" xfId="0" applyFont="1" applyProtection="1">
      <protection locked="0"/>
    </xf>
    <xf numFmtId="0" fontId="3" fillId="2" borderId="0" xfId="0" applyFont="1"/>
    <xf numFmtId="0" fontId="0" fillId="2" borderId="2" xfId="0" applyBorder="1"/>
    <xf numFmtId="164" fontId="1" fillId="2" borderId="0" xfId="0" applyNumberFormat="1" applyFont="1" applyAlignment="1" applyProtection="1">
      <alignment horizontal="right"/>
      <protection locked="0"/>
    </xf>
    <xf numFmtId="14" fontId="1" fillId="2" borderId="0" xfId="0" quotePrefix="1" applyNumberFormat="1" applyFont="1" applyAlignment="1">
      <alignment horizontal="left"/>
    </xf>
    <xf numFmtId="0" fontId="6" fillId="2" borderId="0" xfId="0" applyFont="1" applyProtection="1">
      <protection locked="0"/>
    </xf>
    <xf numFmtId="0" fontId="5" fillId="2" borderId="0" xfId="0" applyFont="1"/>
    <xf numFmtId="0" fontId="5" fillId="3" borderId="0" xfId="1" applyFont="1" applyFill="1" applyProtection="1">
      <protection locked="0"/>
    </xf>
    <xf numFmtId="0" fontId="5" fillId="3" borderId="0" xfId="1" applyFont="1" applyFill="1" applyAlignment="1" applyProtection="1">
      <alignment horizontal="left"/>
      <protection locked="0"/>
    </xf>
    <xf numFmtId="0" fontId="0" fillId="2" borderId="0" xfId="0" applyAlignment="1">
      <alignment horizontal="center"/>
    </xf>
    <xf numFmtId="9" fontId="0" fillId="2" borderId="0" xfId="0" applyNumberFormat="1"/>
    <xf numFmtId="43" fontId="0" fillId="2" borderId="0" xfId="2" applyFont="1" applyFill="1"/>
    <xf numFmtId="0" fontId="3" fillId="2" borderId="1" xfId="0" applyFont="1" applyBorder="1" applyProtection="1">
      <protection locked="0"/>
    </xf>
    <xf numFmtId="0" fontId="3" fillId="2" borderId="1" xfId="0" applyFont="1" applyBorder="1"/>
    <xf numFmtId="0" fontId="0" fillId="2" borderId="1" xfId="0" applyBorder="1"/>
    <xf numFmtId="0" fontId="12" fillId="2" borderId="0" xfId="0" applyFont="1"/>
    <xf numFmtId="0" fontId="12" fillId="2" borderId="1" xfId="0" applyFont="1" applyBorder="1"/>
    <xf numFmtId="9" fontId="12" fillId="2" borderId="0" xfId="0" applyNumberFormat="1" applyFont="1"/>
    <xf numFmtId="9" fontId="12" fillId="2" borderId="1" xfId="0" applyNumberFormat="1" applyFont="1" applyBorder="1"/>
    <xf numFmtId="6" fontId="0" fillId="2" borderId="0" xfId="0" applyNumberFormat="1"/>
    <xf numFmtId="44" fontId="12" fillId="2" borderId="0" xfId="3" applyFont="1" applyFill="1"/>
    <xf numFmtId="0" fontId="11" fillId="2" borderId="0" xfId="0" applyFont="1" applyProtection="1">
      <protection locked="0"/>
    </xf>
    <xf numFmtId="0" fontId="11" fillId="2" borderId="1" xfId="0" applyFont="1" applyBorder="1" applyProtection="1">
      <protection locked="0"/>
    </xf>
    <xf numFmtId="0" fontId="11" fillId="2" borderId="0" xfId="0" applyFont="1"/>
    <xf numFmtId="0" fontId="11" fillId="2" borderId="1" xfId="0" applyFont="1" applyBorder="1"/>
    <xf numFmtId="9" fontId="11" fillId="2" borderId="0" xfId="0" applyNumberFormat="1" applyFont="1"/>
    <xf numFmtId="9" fontId="11" fillId="2" borderId="1" xfId="0" applyNumberFormat="1" applyFont="1" applyBorder="1"/>
    <xf numFmtId="44" fontId="11" fillId="2" borderId="0" xfId="3" applyFont="1" applyFill="1"/>
    <xf numFmtId="44" fontId="11" fillId="2" borderId="1" xfId="3" applyFont="1" applyFill="1" applyBorder="1"/>
    <xf numFmtId="44" fontId="11" fillId="2" borderId="0" xfId="0" applyNumberFormat="1" applyFont="1"/>
    <xf numFmtId="165" fontId="11" fillId="2" borderId="0" xfId="2" applyNumberFormat="1" applyFont="1" applyFill="1"/>
    <xf numFmtId="166" fontId="11" fillId="2" borderId="0" xfId="3" applyNumberFormat="1" applyFont="1" applyFill="1"/>
    <xf numFmtId="166" fontId="11" fillId="2" borderId="1" xfId="3" applyNumberFormat="1" applyFont="1" applyFill="1" applyBorder="1"/>
    <xf numFmtId="0" fontId="5" fillId="2" borderId="0" xfId="0" applyFont="1" applyAlignment="1">
      <alignment horizontal="center"/>
    </xf>
    <xf numFmtId="166" fontId="0" fillId="2" borderId="0" xfId="3" applyNumberFormat="1" applyFont="1" applyFill="1"/>
    <xf numFmtId="166" fontId="0" fillId="2" borderId="1" xfId="3" applyNumberFormat="1" applyFont="1" applyFill="1" applyBorder="1"/>
    <xf numFmtId="166" fontId="0" fillId="2" borderId="0" xfId="0" applyNumberFormat="1"/>
    <xf numFmtId="166" fontId="12" fillId="2" borderId="0" xfId="3" applyNumberFormat="1" applyFont="1" applyFill="1"/>
    <xf numFmtId="166" fontId="12" fillId="2" borderId="1" xfId="3" applyNumberFormat="1" applyFont="1" applyFill="1" applyBorder="1"/>
    <xf numFmtId="166" fontId="0" fillId="2" borderId="1" xfId="0" applyNumberFormat="1" applyBorder="1"/>
    <xf numFmtId="3" fontId="0" fillId="2" borderId="0" xfId="0" applyNumberFormat="1"/>
    <xf numFmtId="166" fontId="5" fillId="2" borderId="0" xfId="3" applyNumberFormat="1" applyFont="1" applyFill="1"/>
    <xf numFmtId="6" fontId="12" fillId="2" borderId="0" xfId="0" applyNumberFormat="1" applyFont="1"/>
    <xf numFmtId="3" fontId="12" fillId="2" borderId="0" xfId="0" applyNumberFormat="1" applyFont="1"/>
    <xf numFmtId="0" fontId="5" fillId="2" borderId="1" xfId="0" applyFont="1" applyBorder="1"/>
    <xf numFmtId="166" fontId="13" fillId="2" borderId="0" xfId="0" applyNumberFormat="1" applyFont="1"/>
    <xf numFmtId="0" fontId="5" fillId="2" borderId="0" xfId="0" applyFont="1" applyAlignment="1">
      <alignment horizontal="right"/>
    </xf>
    <xf numFmtId="43" fontId="12" fillId="2" borderId="0" xfId="2" applyFont="1" applyFill="1"/>
    <xf numFmtId="43" fontId="12" fillId="2" borderId="1" xfId="2" applyFont="1" applyFill="1" applyBorder="1"/>
    <xf numFmtId="0" fontId="0" fillId="2" borderId="0" xfId="0" applyAlignment="1">
      <alignment horizontal="center"/>
    </xf>
  </cellXfs>
  <cellStyles count="4">
    <cellStyle name="Comma" xfId="2" builtinId="3"/>
    <cellStyle name="Currency" xfId="3" builtinId="4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55880</xdr:colOff>
      <xdr:row>25</xdr:row>
      <xdr:rowOff>28575</xdr:rowOff>
    </xdr:from>
    <xdr:to>
      <xdr:col>13</xdr:col>
      <xdr:colOff>154300</xdr:colOff>
      <xdr:row>31</xdr:row>
      <xdr:rowOff>123825</xdr:rowOff>
    </xdr:to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id="{00000000-0008-0000-0000-000002400000}"/>
            </a:ext>
          </a:extLst>
        </xdr:cNvPr>
        <xdr:cNvSpPr txBox="1">
          <a:spLocks noChangeArrowheads="1"/>
        </xdr:cNvSpPr>
      </xdr:nvSpPr>
      <xdr:spPr bwMode="auto">
        <a:xfrm>
          <a:off x="8314055" y="5972175"/>
          <a:ext cx="3794120" cy="1238250"/>
        </a:xfrm>
        <a:prstGeom prst="rect">
          <a:avLst/>
        </a:prstGeom>
        <a:solidFill>
          <a:srgbClr val="FFCC99"/>
        </a:solidFill>
        <a:ln w="38100">
          <a:solidFill>
            <a:srgbClr val="9933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To complete this input, determine volume assumptions from case information. 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effectLst/>
            <a:latin typeface="Arial"/>
            <a:ea typeface="+mn-ea"/>
            <a:cs typeface="Arial"/>
          </a:endParaRP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effectLst/>
              <a:latin typeface="Arial"/>
              <a:ea typeface="+mn-ea"/>
              <a:cs typeface="Arial"/>
            </a:rPr>
            <a:t>Utilize revenue information by level of care to solve for revenue assumptions. Recommend utilizing average revenue per type of visit/consult.</a:t>
          </a:r>
        </a:p>
      </xdr:txBody>
    </xdr:sp>
    <xdr:clientData/>
  </xdr:twoCellAnchor>
  <xdr:twoCellAnchor>
    <xdr:from>
      <xdr:col>6</xdr:col>
      <xdr:colOff>104775</xdr:colOff>
      <xdr:row>62</xdr:row>
      <xdr:rowOff>114299</xdr:rowOff>
    </xdr:from>
    <xdr:to>
      <xdr:col>10</xdr:col>
      <xdr:colOff>203195</xdr:colOff>
      <xdr:row>67</xdr:row>
      <xdr:rowOff>104774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EF695D8-411D-4344-86E4-2A0AC626D6E2}"/>
            </a:ext>
          </a:extLst>
        </xdr:cNvPr>
        <xdr:cNvSpPr txBox="1">
          <a:spLocks noChangeArrowheads="1"/>
        </xdr:cNvSpPr>
      </xdr:nvSpPr>
      <xdr:spPr bwMode="auto">
        <a:xfrm>
          <a:off x="5591175" y="13106399"/>
          <a:ext cx="3794120" cy="962025"/>
        </a:xfrm>
        <a:prstGeom prst="rect">
          <a:avLst/>
        </a:prstGeom>
        <a:solidFill>
          <a:srgbClr val="FFCC99"/>
        </a:solidFill>
        <a:ln w="38100">
          <a:solidFill>
            <a:srgbClr val="9933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To complete expense input, determine expense assumptions from case information. Annual lease is calculation of $/sq ft * total square feet of new clinic location. Ongoing expenses are provided in per month amounts and must be annualized.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67"/>
  <sheetViews>
    <sheetView tabSelected="1" showOutlineSymbols="0" zoomScaleNormal="100" workbookViewId="0">
      <selection activeCell="C4" sqref="C4"/>
    </sheetView>
  </sheetViews>
  <sheetFormatPr defaultColWidth="10.54296875" defaultRowHeight="15" x14ac:dyDescent="0.25"/>
  <cols>
    <col min="1" max="3" width="10.54296875" customWidth="1"/>
    <col min="4" max="4" width="10.6328125" customWidth="1"/>
    <col min="5" max="5" width="13.6328125" bestFit="1" customWidth="1"/>
    <col min="6" max="44" width="10.6328125" customWidth="1"/>
  </cols>
  <sheetData>
    <row r="1" spans="1:9" x14ac:dyDescent="0.25">
      <c r="A1" s="12"/>
      <c r="B1" s="3"/>
      <c r="C1" s="3" t="s">
        <v>77</v>
      </c>
      <c r="E1" s="3"/>
      <c r="G1" s="3"/>
      <c r="H1" s="11"/>
    </row>
    <row r="2" spans="1:9" x14ac:dyDescent="0.25">
      <c r="B2" s="4"/>
      <c r="C2" s="3" t="s">
        <v>154</v>
      </c>
      <c r="D2" s="4"/>
      <c r="E2" s="4"/>
      <c r="G2" s="4"/>
      <c r="H2" s="4"/>
    </row>
    <row r="3" spans="1:9" x14ac:dyDescent="0.25">
      <c r="A3" s="4"/>
      <c r="B3" s="4"/>
      <c r="D3" s="4"/>
      <c r="E3" s="4"/>
      <c r="F3" s="4"/>
      <c r="G3" s="4"/>
    </row>
    <row r="4" spans="1:9" ht="15.6" x14ac:dyDescent="0.3">
      <c r="A4" s="4"/>
      <c r="B4" s="3"/>
      <c r="C4" s="13" t="s">
        <v>156</v>
      </c>
      <c r="D4" s="4"/>
      <c r="E4" s="4"/>
      <c r="F4" s="4"/>
      <c r="G4" s="4"/>
    </row>
    <row r="6" spans="1:9" x14ac:dyDescent="0.25">
      <c r="A6" s="14" t="s">
        <v>9</v>
      </c>
    </row>
    <row r="7" spans="1:9" x14ac:dyDescent="0.25">
      <c r="A7" s="14" t="s">
        <v>4</v>
      </c>
    </row>
    <row r="9" spans="1:9" x14ac:dyDescent="0.25">
      <c r="A9" s="15" t="s">
        <v>3</v>
      </c>
    </row>
    <row r="10" spans="1:9" x14ac:dyDescent="0.25">
      <c r="A10" s="15" t="s">
        <v>5</v>
      </c>
    </row>
    <row r="11" spans="1:9" x14ac:dyDescent="0.25">
      <c r="A11" s="15" t="s">
        <v>6</v>
      </c>
    </row>
    <row r="12" spans="1:9" ht="15.6" x14ac:dyDescent="0.3">
      <c r="A12" s="16" t="s">
        <v>7</v>
      </c>
    </row>
    <row r="13" spans="1:9" x14ac:dyDescent="0.25">
      <c r="A13" s="15" t="s">
        <v>8</v>
      </c>
    </row>
    <row r="15" spans="1:9" ht="15.6" thickBot="1" x14ac:dyDescent="0.3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15.6" thickTop="1" x14ac:dyDescent="0.25"/>
    <row r="17" spans="1:8" x14ac:dyDescent="0.25">
      <c r="A17" s="6" t="s">
        <v>0</v>
      </c>
    </row>
    <row r="19" spans="1:8" x14ac:dyDescent="0.25">
      <c r="A19" s="8" t="s">
        <v>26</v>
      </c>
      <c r="B19" s="9"/>
    </row>
    <row r="20" spans="1:8" x14ac:dyDescent="0.25">
      <c r="A20" s="8"/>
      <c r="B20" s="9"/>
    </row>
    <row r="21" spans="1:8" x14ac:dyDescent="0.25">
      <c r="A21" s="8"/>
      <c r="B21" s="9"/>
      <c r="D21" s="57" t="s">
        <v>21</v>
      </c>
      <c r="E21" s="57"/>
      <c r="G21" s="57" t="s">
        <v>24</v>
      </c>
      <c r="H21" s="57"/>
    </row>
    <row r="22" spans="1:8" x14ac:dyDescent="0.25">
      <c r="A22" s="8"/>
      <c r="B22" s="9"/>
      <c r="D22" s="17" t="s">
        <v>22</v>
      </c>
      <c r="E22" s="17" t="s">
        <v>23</v>
      </c>
      <c r="F22" s="17"/>
      <c r="G22" s="17" t="s">
        <v>22</v>
      </c>
      <c r="H22" s="17" t="s">
        <v>23</v>
      </c>
    </row>
    <row r="23" spans="1:8" x14ac:dyDescent="0.25">
      <c r="A23" t="s">
        <v>11</v>
      </c>
      <c r="B23" s="9"/>
      <c r="D23" s="23">
        <v>0</v>
      </c>
      <c r="E23" s="23">
        <v>0</v>
      </c>
      <c r="F23" s="23"/>
      <c r="G23" s="23">
        <v>0</v>
      </c>
      <c r="H23" s="23">
        <v>0</v>
      </c>
    </row>
    <row r="24" spans="1:8" x14ac:dyDescent="0.25">
      <c r="A24" t="s">
        <v>12</v>
      </c>
      <c r="B24" s="9"/>
      <c r="D24" s="23">
        <v>0</v>
      </c>
      <c r="E24" s="23">
        <v>0</v>
      </c>
      <c r="F24" s="23"/>
      <c r="G24" s="23">
        <v>0</v>
      </c>
      <c r="H24" s="23">
        <v>0</v>
      </c>
    </row>
    <row r="25" spans="1:8" x14ac:dyDescent="0.25">
      <c r="A25" t="s">
        <v>13</v>
      </c>
      <c r="B25" s="9"/>
      <c r="D25" s="23">
        <v>0</v>
      </c>
      <c r="E25" s="23">
        <v>0</v>
      </c>
      <c r="F25" s="23"/>
      <c r="G25" s="23">
        <v>0</v>
      </c>
      <c r="H25" s="23">
        <v>0</v>
      </c>
    </row>
    <row r="26" spans="1:8" x14ac:dyDescent="0.25">
      <c r="A26" t="s">
        <v>14</v>
      </c>
      <c r="B26" s="9"/>
      <c r="D26" s="23">
        <v>0</v>
      </c>
      <c r="E26" s="23">
        <v>0</v>
      </c>
      <c r="F26" s="23"/>
      <c r="G26" s="23"/>
      <c r="H26" s="23"/>
    </row>
    <row r="27" spans="1:8" x14ac:dyDescent="0.25">
      <c r="A27" t="s">
        <v>15</v>
      </c>
      <c r="B27" s="9"/>
      <c r="D27" s="23">
        <v>0</v>
      </c>
      <c r="E27" s="23">
        <v>0</v>
      </c>
      <c r="F27" s="23"/>
      <c r="G27" s="23"/>
      <c r="H27" s="23"/>
    </row>
    <row r="28" spans="1:8" x14ac:dyDescent="0.25">
      <c r="A28" t="s">
        <v>16</v>
      </c>
      <c r="B28" s="9"/>
      <c r="D28" s="23">
        <v>0</v>
      </c>
      <c r="E28" s="23">
        <v>0</v>
      </c>
      <c r="F28" s="23"/>
      <c r="G28" s="23"/>
      <c r="H28" s="23"/>
    </row>
    <row r="29" spans="1:8" x14ac:dyDescent="0.25">
      <c r="A29" t="s">
        <v>17</v>
      </c>
      <c r="B29" s="9"/>
      <c r="D29" s="23"/>
      <c r="E29" s="23"/>
      <c r="F29" s="23"/>
      <c r="G29" s="23"/>
      <c r="H29" s="23"/>
    </row>
    <row r="30" spans="1:8" x14ac:dyDescent="0.25">
      <c r="A30" t="s">
        <v>18</v>
      </c>
      <c r="B30" s="9"/>
      <c r="D30" s="23">
        <v>0</v>
      </c>
      <c r="E30" s="23">
        <v>0</v>
      </c>
      <c r="F30" s="23"/>
      <c r="G30" s="23">
        <v>0</v>
      </c>
      <c r="H30" s="23">
        <v>0</v>
      </c>
    </row>
    <row r="31" spans="1:8" x14ac:dyDescent="0.25">
      <c r="A31" t="s">
        <v>19</v>
      </c>
      <c r="B31" s="9"/>
      <c r="D31" s="25">
        <v>0</v>
      </c>
      <c r="E31" s="25">
        <v>0</v>
      </c>
      <c r="F31" s="23"/>
      <c r="G31" s="25">
        <v>0</v>
      </c>
      <c r="H31" s="25">
        <v>0</v>
      </c>
    </row>
    <row r="32" spans="1:8" x14ac:dyDescent="0.25">
      <c r="A32" t="s">
        <v>20</v>
      </c>
      <c r="B32" s="9"/>
      <c r="D32" s="25">
        <v>0</v>
      </c>
      <c r="E32" s="25">
        <v>0</v>
      </c>
      <c r="F32" s="23"/>
      <c r="G32" s="25">
        <v>0</v>
      </c>
      <c r="H32" s="25">
        <v>0</v>
      </c>
    </row>
    <row r="33" spans="1:7" x14ac:dyDescent="0.25">
      <c r="A33" s="8"/>
      <c r="B33" s="9"/>
    </row>
    <row r="34" spans="1:7" x14ac:dyDescent="0.25">
      <c r="A34" s="8"/>
      <c r="B34" s="9"/>
    </row>
    <row r="35" spans="1:7" x14ac:dyDescent="0.25">
      <c r="A35" s="8" t="s">
        <v>25</v>
      </c>
      <c r="B35" s="9"/>
      <c r="G35" s="8" t="s">
        <v>10</v>
      </c>
    </row>
    <row r="36" spans="1:7" x14ac:dyDescent="0.25">
      <c r="A36" s="8"/>
      <c r="B36" s="9"/>
    </row>
    <row r="37" spans="1:7" x14ac:dyDescent="0.25">
      <c r="A37" t="s">
        <v>36</v>
      </c>
    </row>
    <row r="38" spans="1:7" x14ac:dyDescent="0.25">
      <c r="A38" t="s">
        <v>27</v>
      </c>
      <c r="B38" t="s">
        <v>28</v>
      </c>
      <c r="D38" t="s">
        <v>29</v>
      </c>
      <c r="E38" t="s">
        <v>30</v>
      </c>
      <c r="G38" t="s">
        <v>49</v>
      </c>
    </row>
    <row r="39" spans="1:7" x14ac:dyDescent="0.25">
      <c r="A39">
        <v>99201</v>
      </c>
      <c r="B39" t="s">
        <v>31</v>
      </c>
      <c r="D39" s="19">
        <v>0.45</v>
      </c>
      <c r="E39" s="19">
        <v>35.46</v>
      </c>
      <c r="G39" s="28">
        <v>0</v>
      </c>
    </row>
    <row r="40" spans="1:7" x14ac:dyDescent="0.25">
      <c r="A40">
        <v>99202</v>
      </c>
      <c r="B40" t="s">
        <v>32</v>
      </c>
      <c r="D40" s="19">
        <v>0.88</v>
      </c>
      <c r="E40" s="19">
        <v>54.16</v>
      </c>
    </row>
    <row r="41" spans="1:7" x14ac:dyDescent="0.25">
      <c r="A41">
        <v>99203</v>
      </c>
      <c r="B41" t="s">
        <v>33</v>
      </c>
      <c r="D41" s="19">
        <v>1.34</v>
      </c>
      <c r="E41" s="19">
        <v>99.3</v>
      </c>
    </row>
    <row r="42" spans="1:7" x14ac:dyDescent="0.25">
      <c r="A42">
        <v>99204</v>
      </c>
      <c r="B42" t="s">
        <v>34</v>
      </c>
      <c r="D42" s="19">
        <v>2.2999999999999998</v>
      </c>
      <c r="E42" s="19">
        <v>154.63</v>
      </c>
    </row>
    <row r="43" spans="1:7" x14ac:dyDescent="0.25">
      <c r="A43">
        <v>99205</v>
      </c>
      <c r="B43" t="s">
        <v>35</v>
      </c>
      <c r="D43" s="19">
        <v>3</v>
      </c>
      <c r="E43" s="19">
        <v>188.36</v>
      </c>
    </row>
    <row r="44" spans="1:7" x14ac:dyDescent="0.25">
      <c r="A44" s="8"/>
      <c r="B44" s="9"/>
    </row>
    <row r="45" spans="1:7" x14ac:dyDescent="0.25">
      <c r="A45" t="s">
        <v>37</v>
      </c>
    </row>
    <row r="46" spans="1:7" x14ac:dyDescent="0.25">
      <c r="A46" t="s">
        <v>27</v>
      </c>
      <c r="B46" t="s">
        <v>28</v>
      </c>
      <c r="D46" t="s">
        <v>29</v>
      </c>
      <c r="E46" t="s">
        <v>30</v>
      </c>
      <c r="G46" t="s">
        <v>51</v>
      </c>
    </row>
    <row r="47" spans="1:7" x14ac:dyDescent="0.25">
      <c r="A47">
        <v>99211</v>
      </c>
      <c r="B47" t="s">
        <v>38</v>
      </c>
      <c r="D47" s="19">
        <v>0.17</v>
      </c>
      <c r="E47" s="19">
        <v>3.03</v>
      </c>
      <c r="G47" s="28">
        <v>0</v>
      </c>
    </row>
    <row r="48" spans="1:7" x14ac:dyDescent="0.25">
      <c r="A48">
        <v>99212</v>
      </c>
      <c r="B48" t="s">
        <v>39</v>
      </c>
      <c r="D48" s="19">
        <v>0.45</v>
      </c>
      <c r="E48" s="19">
        <v>30.45</v>
      </c>
    </row>
    <row r="49" spans="1:8" x14ac:dyDescent="0.25">
      <c r="A49">
        <v>99213</v>
      </c>
      <c r="B49" t="s">
        <v>40</v>
      </c>
      <c r="D49" s="19">
        <v>0.92</v>
      </c>
      <c r="E49" s="19">
        <v>57.59</v>
      </c>
    </row>
    <row r="50" spans="1:8" x14ac:dyDescent="0.25">
      <c r="A50">
        <v>99214</v>
      </c>
      <c r="B50" t="s">
        <v>41</v>
      </c>
      <c r="D50" s="19">
        <v>1.42</v>
      </c>
      <c r="E50" s="19">
        <v>89</v>
      </c>
    </row>
    <row r="51" spans="1:8" x14ac:dyDescent="0.25">
      <c r="A51">
        <v>99215</v>
      </c>
      <c r="B51" t="s">
        <v>42</v>
      </c>
      <c r="D51" s="19">
        <v>2</v>
      </c>
      <c r="E51" s="19">
        <v>124.51</v>
      </c>
    </row>
    <row r="52" spans="1:8" x14ac:dyDescent="0.25">
      <c r="A52" s="8"/>
      <c r="B52" s="9"/>
    </row>
    <row r="53" spans="1:8" x14ac:dyDescent="0.25">
      <c r="A53" t="s">
        <v>43</v>
      </c>
    </row>
    <row r="54" spans="1:8" x14ac:dyDescent="0.25">
      <c r="A54" t="s">
        <v>27</v>
      </c>
      <c r="B54" t="s">
        <v>28</v>
      </c>
      <c r="D54" t="s">
        <v>29</v>
      </c>
      <c r="E54" t="s">
        <v>30</v>
      </c>
      <c r="G54" t="s">
        <v>52</v>
      </c>
    </row>
    <row r="55" spans="1:8" x14ac:dyDescent="0.25">
      <c r="A55">
        <v>99251</v>
      </c>
      <c r="B55" t="s">
        <v>44</v>
      </c>
      <c r="D55" s="19">
        <v>1</v>
      </c>
      <c r="E55" s="19">
        <v>94.61</v>
      </c>
      <c r="G55" s="28">
        <v>0</v>
      </c>
    </row>
    <row r="56" spans="1:8" x14ac:dyDescent="0.25">
      <c r="A56">
        <v>99252</v>
      </c>
      <c r="B56" t="s">
        <v>45</v>
      </c>
      <c r="D56" s="19">
        <v>1.5</v>
      </c>
      <c r="E56" s="19">
        <v>118.57</v>
      </c>
    </row>
    <row r="57" spans="1:8" x14ac:dyDescent="0.25">
      <c r="A57">
        <v>99253</v>
      </c>
      <c r="B57" t="s">
        <v>46</v>
      </c>
      <c r="D57" s="19">
        <v>2.27</v>
      </c>
      <c r="E57" s="19">
        <v>135.28</v>
      </c>
    </row>
    <row r="58" spans="1:8" x14ac:dyDescent="0.25">
      <c r="A58">
        <v>99254</v>
      </c>
      <c r="B58" t="s">
        <v>47</v>
      </c>
      <c r="D58" s="19">
        <v>3.25</v>
      </c>
      <c r="E58" s="19">
        <v>189.43</v>
      </c>
    </row>
    <row r="59" spans="1:8" x14ac:dyDescent="0.25">
      <c r="A59">
        <v>99255</v>
      </c>
      <c r="B59" t="s">
        <v>48</v>
      </c>
      <c r="D59" s="19">
        <v>4</v>
      </c>
      <c r="E59" s="19">
        <v>224.85</v>
      </c>
    </row>
    <row r="60" spans="1:8" x14ac:dyDescent="0.25">
      <c r="A60" s="8"/>
      <c r="B60" s="9"/>
    </row>
    <row r="61" spans="1:8" x14ac:dyDescent="0.25">
      <c r="A61" s="8"/>
      <c r="B61" s="9"/>
    </row>
    <row r="62" spans="1:8" x14ac:dyDescent="0.25">
      <c r="A62" s="8" t="s">
        <v>79</v>
      </c>
      <c r="B62" s="9"/>
    </row>
    <row r="63" spans="1:8" x14ac:dyDescent="0.25">
      <c r="A63" s="8"/>
      <c r="B63" s="9"/>
      <c r="D63" s="41" t="s">
        <v>21</v>
      </c>
      <c r="E63" s="41" t="s">
        <v>24</v>
      </c>
      <c r="F63" s="17"/>
      <c r="G63" s="41"/>
      <c r="H63" s="41"/>
    </row>
    <row r="64" spans="1:8" x14ac:dyDescent="0.25">
      <c r="A64" s="8" t="s">
        <v>81</v>
      </c>
      <c r="B64" s="9"/>
      <c r="D64" s="45">
        <v>0</v>
      </c>
      <c r="E64" s="45">
        <v>0</v>
      </c>
    </row>
    <row r="65" spans="1:16" x14ac:dyDescent="0.25">
      <c r="A65" s="8" t="s">
        <v>80</v>
      </c>
      <c r="B65" s="9"/>
      <c r="D65" s="25">
        <v>0</v>
      </c>
      <c r="E65" s="25">
        <v>0</v>
      </c>
    </row>
    <row r="66" spans="1:16" ht="15.6" thickBot="1" x14ac:dyDescent="0.3">
      <c r="A66" s="30" t="s">
        <v>82</v>
      </c>
      <c r="B66" s="21"/>
      <c r="C66" s="22"/>
      <c r="D66" s="43">
        <f>D64*D65</f>
        <v>0</v>
      </c>
      <c r="E66" s="43">
        <f>E64*E65</f>
        <v>0</v>
      </c>
    </row>
    <row r="67" spans="1:16" ht="15.6" thickTop="1" x14ac:dyDescent="0.25">
      <c r="A67" s="29" t="s">
        <v>83</v>
      </c>
      <c r="B67" s="9"/>
      <c r="D67" s="44">
        <f>D64+D66</f>
        <v>0</v>
      </c>
      <c r="E67" s="44">
        <f>E64+E66</f>
        <v>0</v>
      </c>
    </row>
    <row r="68" spans="1:16" ht="15.6" thickBot="1" x14ac:dyDescent="0.3">
      <c r="A68" s="20" t="s">
        <v>84</v>
      </c>
      <c r="B68" s="21"/>
      <c r="C68" s="22"/>
      <c r="D68" s="24">
        <v>0</v>
      </c>
      <c r="E68" s="24">
        <v>0</v>
      </c>
    </row>
    <row r="69" spans="1:16" ht="15.6" thickTop="1" x14ac:dyDescent="0.25">
      <c r="A69" s="29" t="s">
        <v>85</v>
      </c>
      <c r="B69" s="9"/>
      <c r="D69" s="44">
        <f>(D67/12)*D68</f>
        <v>0</v>
      </c>
      <c r="E69" s="44">
        <f>(E67/12)*E68</f>
        <v>0</v>
      </c>
    </row>
    <row r="70" spans="1:16" x14ac:dyDescent="0.25">
      <c r="A70" s="8"/>
      <c r="B70" s="9"/>
    </row>
    <row r="71" spans="1:16" x14ac:dyDescent="0.25">
      <c r="A71" s="8" t="s">
        <v>86</v>
      </c>
      <c r="B71" s="9"/>
      <c r="D71" s="14" t="s">
        <v>90</v>
      </c>
      <c r="E71" s="14" t="s">
        <v>91</v>
      </c>
      <c r="F71" s="14" t="s">
        <v>144</v>
      </c>
      <c r="H71" s="14" t="s">
        <v>145</v>
      </c>
      <c r="I71" s="14" t="s">
        <v>80</v>
      </c>
      <c r="J71" s="14" t="s">
        <v>143</v>
      </c>
      <c r="K71" s="14"/>
      <c r="L71" s="14" t="s">
        <v>146</v>
      </c>
      <c r="N71" s="14" t="s">
        <v>93</v>
      </c>
      <c r="P71" s="14" t="s">
        <v>92</v>
      </c>
    </row>
    <row r="72" spans="1:16" x14ac:dyDescent="0.25">
      <c r="A72" s="8" t="s">
        <v>87</v>
      </c>
      <c r="B72" s="9"/>
      <c r="D72" s="45">
        <v>0</v>
      </c>
      <c r="E72" s="55">
        <v>0</v>
      </c>
      <c r="F72" s="42">
        <f>D72*E72</f>
        <v>0</v>
      </c>
      <c r="G72" s="42"/>
      <c r="H72" s="42">
        <f>(F72/12)*6</f>
        <v>0</v>
      </c>
      <c r="I72" s="25">
        <v>0</v>
      </c>
      <c r="J72" s="42">
        <f>F72*I72</f>
        <v>0</v>
      </c>
      <c r="K72" s="49"/>
      <c r="L72" s="44">
        <f>H72*I72</f>
        <v>0</v>
      </c>
      <c r="N72" s="42">
        <f>F72+J72</f>
        <v>0</v>
      </c>
      <c r="O72" s="42"/>
      <c r="P72" s="42">
        <f>H72+L72</f>
        <v>0</v>
      </c>
    </row>
    <row r="73" spans="1:16" x14ac:dyDescent="0.25">
      <c r="A73" s="8" t="s">
        <v>88</v>
      </c>
      <c r="B73" s="9"/>
      <c r="D73" s="45">
        <v>0</v>
      </c>
      <c r="E73" s="55">
        <v>0</v>
      </c>
      <c r="F73" s="42">
        <f>D73*E73</f>
        <v>0</v>
      </c>
      <c r="G73" s="42"/>
      <c r="H73" s="42">
        <f>(F73/12)*6</f>
        <v>0</v>
      </c>
      <c r="I73" s="25">
        <v>0</v>
      </c>
      <c r="J73" s="42">
        <f>F73*I73</f>
        <v>0</v>
      </c>
      <c r="K73" s="42"/>
      <c r="L73" s="44">
        <f>H73*I73</f>
        <v>0</v>
      </c>
      <c r="N73" s="42">
        <f>F73+J73</f>
        <v>0</v>
      </c>
      <c r="O73" s="42"/>
      <c r="P73" s="42">
        <f>(L73/12)*6</f>
        <v>0</v>
      </c>
    </row>
    <row r="74" spans="1:16" ht="15.6" thickBot="1" x14ac:dyDescent="0.3">
      <c r="A74" s="20" t="s">
        <v>89</v>
      </c>
      <c r="B74" s="21"/>
      <c r="C74" s="22"/>
      <c r="D74" s="46">
        <v>0</v>
      </c>
      <c r="E74" s="56">
        <v>0</v>
      </c>
      <c r="F74" s="43">
        <f>D74*E74</f>
        <v>0</v>
      </c>
      <c r="G74" s="43"/>
      <c r="H74" s="43">
        <f>(F74/12)*6</f>
        <v>0</v>
      </c>
      <c r="I74" s="26">
        <v>0</v>
      </c>
      <c r="J74" s="43">
        <f>F74*I74</f>
        <v>0</v>
      </c>
      <c r="K74" s="43"/>
      <c r="L74" s="47">
        <f>H74*I74</f>
        <v>0</v>
      </c>
      <c r="M74" s="22"/>
      <c r="N74" s="43">
        <f>F74+J74</f>
        <v>0</v>
      </c>
      <c r="O74" s="43"/>
      <c r="P74" s="43">
        <f>(L74/12)*6</f>
        <v>0</v>
      </c>
    </row>
    <row r="75" spans="1:16" ht="15.6" thickTop="1" x14ac:dyDescent="0.25">
      <c r="A75" s="29" t="s">
        <v>94</v>
      </c>
      <c r="B75" s="9"/>
      <c r="D75" s="44">
        <f>SUM(D72:D74)</f>
        <v>0</v>
      </c>
      <c r="E75" s="44"/>
      <c r="F75" s="44">
        <f>SUM(F72:F74)</f>
        <v>0</v>
      </c>
      <c r="H75" s="44">
        <f>SUM(H72:H74)</f>
        <v>0</v>
      </c>
      <c r="J75" s="42">
        <f>SUM(J72:J74)</f>
        <v>0</v>
      </c>
      <c r="K75" s="42"/>
      <c r="L75" s="44">
        <f>SUM(L72:L74)</f>
        <v>0</v>
      </c>
      <c r="N75" s="44">
        <f>SUM(N72:N74)</f>
        <v>0</v>
      </c>
      <c r="P75" s="44">
        <f>SUM(P72:P74)</f>
        <v>0</v>
      </c>
    </row>
    <row r="76" spans="1:16" x14ac:dyDescent="0.25">
      <c r="A76" s="8"/>
      <c r="B76" s="9"/>
    </row>
    <row r="77" spans="1:16" x14ac:dyDescent="0.25">
      <c r="A77" s="29" t="s">
        <v>95</v>
      </c>
    </row>
    <row r="78" spans="1:16" x14ac:dyDescent="0.25">
      <c r="A78" s="31" t="s">
        <v>96</v>
      </c>
      <c r="D78" s="42">
        <v>6865</v>
      </c>
    </row>
    <row r="79" spans="1:16" x14ac:dyDescent="0.25">
      <c r="A79" s="31" t="s">
        <v>97</v>
      </c>
      <c r="D79" s="42">
        <v>27540</v>
      </c>
    </row>
    <row r="80" spans="1:16" x14ac:dyDescent="0.25">
      <c r="A80" s="31" t="s">
        <v>98</v>
      </c>
      <c r="D80" s="42">
        <v>1296</v>
      </c>
    </row>
    <row r="81" spans="1:9" x14ac:dyDescent="0.25">
      <c r="A81" s="31" t="s">
        <v>99</v>
      </c>
      <c r="D81" s="42">
        <v>0</v>
      </c>
    </row>
    <row r="82" spans="1:9" x14ac:dyDescent="0.25">
      <c r="A82" s="31" t="s">
        <v>100</v>
      </c>
      <c r="D82" s="42">
        <v>6419</v>
      </c>
    </row>
    <row r="83" spans="1:9" x14ac:dyDescent="0.25">
      <c r="A83" s="31"/>
      <c r="D83" s="42"/>
    </row>
    <row r="84" spans="1:9" x14ac:dyDescent="0.25">
      <c r="A84" s="29" t="s">
        <v>155</v>
      </c>
      <c r="B84" s="29"/>
      <c r="D84" s="42"/>
      <c r="E84" s="42"/>
    </row>
    <row r="85" spans="1:9" x14ac:dyDescent="0.25">
      <c r="A85" s="29" t="s">
        <v>101</v>
      </c>
      <c r="B85" s="29"/>
      <c r="D85" s="42">
        <v>3000</v>
      </c>
      <c r="E85" s="42"/>
    </row>
    <row r="86" spans="1:9" x14ac:dyDescent="0.25">
      <c r="A86" s="29" t="s">
        <v>102</v>
      </c>
      <c r="B86" s="29"/>
      <c r="D86" s="42">
        <f>E86*G86</f>
        <v>4800</v>
      </c>
      <c r="E86" s="42">
        <v>800</v>
      </c>
      <c r="F86" s="14" t="s">
        <v>104</v>
      </c>
      <c r="G86">
        <v>6</v>
      </c>
      <c r="H86" s="14" t="s">
        <v>105</v>
      </c>
      <c r="I86" s="14" t="s">
        <v>106</v>
      </c>
    </row>
    <row r="87" spans="1:9" x14ac:dyDescent="0.25">
      <c r="A87" s="29" t="s">
        <v>103</v>
      </c>
      <c r="B87" s="29"/>
      <c r="D87" s="42">
        <v>1200</v>
      </c>
      <c r="E87" s="42"/>
    </row>
    <row r="88" spans="1:9" x14ac:dyDescent="0.25">
      <c r="A88" s="29" t="s">
        <v>100</v>
      </c>
      <c r="B88" s="29"/>
      <c r="D88" s="42">
        <v>1000</v>
      </c>
      <c r="E88" s="42"/>
    </row>
    <row r="89" spans="1:9" x14ac:dyDescent="0.25">
      <c r="A89" s="31"/>
      <c r="D89" s="42"/>
    </row>
    <row r="90" spans="1:9" x14ac:dyDescent="0.25">
      <c r="A90" s="29" t="s">
        <v>107</v>
      </c>
      <c r="D90" s="49" t="s">
        <v>90</v>
      </c>
      <c r="E90" s="42"/>
      <c r="F90" s="14"/>
    </row>
    <row r="91" spans="1:9" x14ac:dyDescent="0.25">
      <c r="A91" s="29" t="s">
        <v>108</v>
      </c>
      <c r="D91" s="42">
        <v>60800</v>
      </c>
      <c r="E91" s="50">
        <v>0</v>
      </c>
      <c r="F91" s="14" t="s">
        <v>109</v>
      </c>
      <c r="G91" s="51">
        <v>0</v>
      </c>
      <c r="H91" s="14" t="s">
        <v>110</v>
      </c>
    </row>
    <row r="92" spans="1:9" x14ac:dyDescent="0.25">
      <c r="A92" s="29"/>
      <c r="D92" s="42"/>
      <c r="E92" s="27"/>
      <c r="F92" s="14"/>
      <c r="G92" s="48"/>
      <c r="H92" s="14"/>
    </row>
    <row r="93" spans="1:9" x14ac:dyDescent="0.25">
      <c r="A93" s="29" t="s">
        <v>112</v>
      </c>
      <c r="D93" s="49" t="s">
        <v>90</v>
      </c>
      <c r="E93" s="42"/>
      <c r="F93" s="14" t="s">
        <v>111</v>
      </c>
      <c r="G93" s="48"/>
      <c r="H93" s="14"/>
    </row>
    <row r="94" spans="1:9" x14ac:dyDescent="0.25">
      <c r="A94" s="29" t="s">
        <v>113</v>
      </c>
      <c r="D94" s="42">
        <v>83748</v>
      </c>
      <c r="E94" s="27"/>
      <c r="F94" s="45">
        <v>0</v>
      </c>
      <c r="G94" s="48"/>
      <c r="H94" s="14"/>
    </row>
    <row r="95" spans="1:9" x14ac:dyDescent="0.25">
      <c r="A95" s="29" t="s">
        <v>114</v>
      </c>
      <c r="D95" s="42">
        <v>1500</v>
      </c>
      <c r="E95" s="27"/>
      <c r="F95" s="45">
        <v>0</v>
      </c>
      <c r="G95" s="48"/>
      <c r="H95" s="14"/>
    </row>
    <row r="96" spans="1:9" x14ac:dyDescent="0.25">
      <c r="A96" s="29" t="s">
        <v>115</v>
      </c>
      <c r="D96" s="42">
        <v>2820</v>
      </c>
      <c r="E96" s="27"/>
      <c r="F96" s="45">
        <v>0</v>
      </c>
      <c r="G96" s="48"/>
      <c r="H96" s="14"/>
    </row>
    <row r="97" spans="1:9" x14ac:dyDescent="0.25">
      <c r="A97" s="29" t="s">
        <v>116</v>
      </c>
      <c r="D97" s="42">
        <v>600</v>
      </c>
      <c r="E97" s="27"/>
      <c r="F97" s="45">
        <v>0</v>
      </c>
      <c r="G97" s="48"/>
      <c r="H97" s="14"/>
    </row>
    <row r="98" spans="1:9" x14ac:dyDescent="0.25">
      <c r="A98" s="31"/>
      <c r="D98" s="42"/>
    </row>
    <row r="99" spans="1:9" ht="15.6" thickBot="1" x14ac:dyDescent="0.3">
      <c r="A99" s="10"/>
      <c r="B99" s="10"/>
      <c r="C99" s="10"/>
      <c r="D99" s="10"/>
      <c r="E99" s="10"/>
      <c r="F99" s="10"/>
      <c r="G99" s="10"/>
      <c r="H99" s="10"/>
      <c r="I99" s="10"/>
    </row>
    <row r="100" spans="1:9" ht="15.6" thickTop="1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6" t="s">
        <v>1</v>
      </c>
      <c r="B101" s="7"/>
      <c r="C101" s="7"/>
    </row>
    <row r="102" spans="1:9" x14ac:dyDescent="0.25">
      <c r="A102" s="6"/>
      <c r="B102" s="7"/>
      <c r="C102" s="7"/>
    </row>
    <row r="103" spans="1:9" x14ac:dyDescent="0.25">
      <c r="A103" s="8" t="s">
        <v>78</v>
      </c>
      <c r="B103" s="9"/>
    </row>
    <row r="105" spans="1:9" x14ac:dyDescent="0.25">
      <c r="A105" s="8" t="s">
        <v>117</v>
      </c>
    </row>
    <row r="106" spans="1:9" x14ac:dyDescent="0.25">
      <c r="A106" s="14"/>
    </row>
    <row r="107" spans="1:9" x14ac:dyDescent="0.25">
      <c r="A107" t="s">
        <v>53</v>
      </c>
      <c r="B107" s="9"/>
      <c r="D107" t="s">
        <v>55</v>
      </c>
      <c r="G107" t="s">
        <v>56</v>
      </c>
    </row>
    <row r="108" spans="1:9" x14ac:dyDescent="0.25">
      <c r="A108" s="8"/>
      <c r="B108" s="9"/>
      <c r="D108" t="s">
        <v>22</v>
      </c>
      <c r="E108" t="s">
        <v>23</v>
      </c>
      <c r="G108" t="s">
        <v>22</v>
      </c>
      <c r="H108" t="s">
        <v>23</v>
      </c>
    </row>
    <row r="109" spans="1:9" x14ac:dyDescent="0.25">
      <c r="A109" s="29" t="s">
        <v>65</v>
      </c>
      <c r="B109" s="9"/>
      <c r="D109" s="31">
        <f t="shared" ref="D109:E111" si="0">D23</f>
        <v>0</v>
      </c>
      <c r="E109" s="31">
        <f t="shared" si="0"/>
        <v>0</v>
      </c>
      <c r="F109" s="31"/>
      <c r="G109" s="31">
        <f t="shared" ref="G109:H111" si="1">G23</f>
        <v>0</v>
      </c>
      <c r="H109" s="31">
        <f t="shared" si="1"/>
        <v>0</v>
      </c>
    </row>
    <row r="110" spans="1:9" x14ac:dyDescent="0.25">
      <c r="A110" s="29" t="s">
        <v>54</v>
      </c>
      <c r="B110" s="9"/>
      <c r="D110" s="31">
        <f t="shared" si="0"/>
        <v>0</v>
      </c>
      <c r="E110" s="31">
        <f t="shared" si="0"/>
        <v>0</v>
      </c>
      <c r="F110" s="31"/>
      <c r="G110" s="31">
        <f t="shared" si="1"/>
        <v>0</v>
      </c>
      <c r="H110" s="31">
        <f t="shared" si="1"/>
        <v>0</v>
      </c>
    </row>
    <row r="111" spans="1:9" ht="15.6" thickBot="1" x14ac:dyDescent="0.3">
      <c r="A111" s="30" t="s">
        <v>66</v>
      </c>
      <c r="B111" s="21"/>
      <c r="C111" s="22"/>
      <c r="D111" s="32">
        <f t="shared" si="0"/>
        <v>0</v>
      </c>
      <c r="E111" s="32">
        <f t="shared" si="0"/>
        <v>0</v>
      </c>
      <c r="F111" s="32"/>
      <c r="G111" s="32">
        <f t="shared" si="1"/>
        <v>0</v>
      </c>
      <c r="H111" s="32">
        <f t="shared" si="1"/>
        <v>0</v>
      </c>
    </row>
    <row r="112" spans="1:9" ht="15.6" thickTop="1" x14ac:dyDescent="0.25">
      <c r="A112" s="29" t="s">
        <v>60</v>
      </c>
      <c r="B112" s="9"/>
      <c r="D112" s="38">
        <f>D109*D110*D111</f>
        <v>0</v>
      </c>
      <c r="E112" s="38">
        <f>E109*E110*E111</f>
        <v>0</v>
      </c>
      <c r="F112" s="38"/>
      <c r="G112" s="38">
        <f>G109*G110*G111</f>
        <v>0</v>
      </c>
      <c r="H112" s="38">
        <f>H109*H110*H111</f>
        <v>0</v>
      </c>
    </row>
    <row r="113" spans="1:8" ht="15.6" thickBot="1" x14ac:dyDescent="0.3">
      <c r="A113" s="30" t="s">
        <v>58</v>
      </c>
      <c r="B113" s="21"/>
      <c r="C113" s="22"/>
      <c r="D113" s="32">
        <f>D30</f>
        <v>0</v>
      </c>
      <c r="E113" s="32">
        <f>E30</f>
        <v>0</v>
      </c>
      <c r="F113" s="32"/>
      <c r="G113" s="32">
        <f>G30</f>
        <v>0</v>
      </c>
      <c r="H113" s="32">
        <f>H30</f>
        <v>0</v>
      </c>
    </row>
    <row r="114" spans="1:8" ht="15.6" thickTop="1" x14ac:dyDescent="0.25">
      <c r="A114" s="29" t="s">
        <v>59</v>
      </c>
      <c r="B114" s="9"/>
      <c r="D114" s="38">
        <f>D113*D112</f>
        <v>0</v>
      </c>
      <c r="E114" s="38">
        <f>E113*E112</f>
        <v>0</v>
      </c>
      <c r="F114" s="38"/>
      <c r="G114" s="38">
        <f>G113*G112</f>
        <v>0</v>
      </c>
      <c r="H114" s="38">
        <f>H113*H112</f>
        <v>0</v>
      </c>
    </row>
    <row r="115" spans="1:8" x14ac:dyDescent="0.25">
      <c r="A115" s="29" t="s">
        <v>61</v>
      </c>
      <c r="B115" s="9"/>
      <c r="D115" s="33">
        <f>D31</f>
        <v>0</v>
      </c>
      <c r="E115" s="33">
        <f>E31</f>
        <v>0</v>
      </c>
      <c r="F115" s="33"/>
      <c r="G115" s="33">
        <f>G31</f>
        <v>0</v>
      </c>
      <c r="H115" s="33">
        <f>H31</f>
        <v>0</v>
      </c>
    </row>
    <row r="116" spans="1:8" ht="15.6" thickBot="1" x14ac:dyDescent="0.3">
      <c r="A116" s="30" t="s">
        <v>62</v>
      </c>
      <c r="B116" s="21"/>
      <c r="C116" s="22"/>
      <c r="D116" s="34">
        <f>D32</f>
        <v>0</v>
      </c>
      <c r="E116" s="34">
        <f>E32</f>
        <v>0</v>
      </c>
      <c r="F116" s="34"/>
      <c r="G116" s="34">
        <f>G32</f>
        <v>0</v>
      </c>
      <c r="H116" s="34">
        <f>H32</f>
        <v>0</v>
      </c>
    </row>
    <row r="117" spans="1:8" ht="15.6" thickTop="1" x14ac:dyDescent="0.25">
      <c r="A117" s="29" t="s">
        <v>63</v>
      </c>
      <c r="B117" s="9"/>
      <c r="D117" s="38">
        <f>D114*D115</f>
        <v>0</v>
      </c>
      <c r="E117" s="38">
        <f>E114*E115</f>
        <v>0</v>
      </c>
      <c r="F117" s="38"/>
      <c r="G117" s="38">
        <f>G114*G115</f>
        <v>0</v>
      </c>
      <c r="H117" s="38">
        <f>H114*H115</f>
        <v>0</v>
      </c>
    </row>
    <row r="118" spans="1:8" x14ac:dyDescent="0.25">
      <c r="A118" s="29" t="s">
        <v>64</v>
      </c>
      <c r="B118" s="9"/>
      <c r="D118" s="38">
        <f>D114*D116</f>
        <v>0</v>
      </c>
      <c r="E118" s="38">
        <f>E114*E116</f>
        <v>0</v>
      </c>
      <c r="F118" s="38"/>
      <c r="G118" s="38">
        <f>G114*G116</f>
        <v>0</v>
      </c>
      <c r="H118" s="38">
        <f>H114*H116</f>
        <v>0</v>
      </c>
    </row>
    <row r="119" spans="1:8" x14ac:dyDescent="0.25">
      <c r="A119" s="29" t="s">
        <v>49</v>
      </c>
      <c r="B119" s="9"/>
      <c r="D119" s="35">
        <f>G39</f>
        <v>0</v>
      </c>
      <c r="E119" s="35">
        <f>G39</f>
        <v>0</v>
      </c>
      <c r="F119" s="35"/>
      <c r="G119" s="35">
        <f>G39</f>
        <v>0</v>
      </c>
      <c r="H119" s="35">
        <f>G39</f>
        <v>0</v>
      </c>
    </row>
    <row r="120" spans="1:8" ht="15.6" thickBot="1" x14ac:dyDescent="0.3">
      <c r="A120" s="30" t="s">
        <v>50</v>
      </c>
      <c r="B120" s="21"/>
      <c r="C120" s="22"/>
      <c r="D120" s="36">
        <f>G47</f>
        <v>0</v>
      </c>
      <c r="E120" s="36">
        <f>G47</f>
        <v>0</v>
      </c>
      <c r="F120" s="36"/>
      <c r="G120" s="36">
        <f>G47</f>
        <v>0</v>
      </c>
      <c r="H120" s="36">
        <f>G47</f>
        <v>0</v>
      </c>
    </row>
    <row r="121" spans="1:8" ht="15.6" thickTop="1" x14ac:dyDescent="0.25">
      <c r="A121" s="29" t="s">
        <v>73</v>
      </c>
      <c r="B121" s="9"/>
      <c r="D121" s="39">
        <f>D117*D119</f>
        <v>0</v>
      </c>
      <c r="E121" s="39">
        <f>E117*E119</f>
        <v>0</v>
      </c>
      <c r="F121" s="39"/>
      <c r="G121" s="39">
        <f>G117*G119</f>
        <v>0</v>
      </c>
      <c r="H121" s="39">
        <f>H117*H119</f>
        <v>0</v>
      </c>
    </row>
    <row r="122" spans="1:8" ht="15.6" thickBot="1" x14ac:dyDescent="0.3">
      <c r="A122" s="30" t="s">
        <v>72</v>
      </c>
      <c r="B122" s="21"/>
      <c r="C122" s="22"/>
      <c r="D122" s="40">
        <f>D118*D120</f>
        <v>0</v>
      </c>
      <c r="E122" s="40">
        <f>E118*E120</f>
        <v>0</v>
      </c>
      <c r="F122" s="40"/>
      <c r="G122" s="40">
        <f>G118*G120</f>
        <v>0</v>
      </c>
      <c r="H122" s="40">
        <f>H118*H120</f>
        <v>0</v>
      </c>
    </row>
    <row r="123" spans="1:8" ht="15.6" thickTop="1" x14ac:dyDescent="0.25">
      <c r="A123" s="29" t="s">
        <v>74</v>
      </c>
      <c r="B123" s="9"/>
      <c r="D123" s="39">
        <f>SUM(D121:D122)</f>
        <v>0</v>
      </c>
      <c r="E123" s="39">
        <f>SUM(E121:E122)</f>
        <v>0</v>
      </c>
      <c r="F123" s="39"/>
      <c r="G123" s="39">
        <f>SUM(G121:G122)</f>
        <v>0</v>
      </c>
      <c r="H123" s="39">
        <f>SUM(H121:H122)</f>
        <v>0</v>
      </c>
    </row>
    <row r="124" spans="1:8" x14ac:dyDescent="0.25">
      <c r="A124" s="8"/>
      <c r="B124" s="9"/>
      <c r="D124" s="37"/>
      <c r="E124" s="37"/>
      <c r="F124" s="31"/>
      <c r="G124" s="37"/>
      <c r="H124" s="37"/>
    </row>
    <row r="125" spans="1:8" x14ac:dyDescent="0.25">
      <c r="A125" s="8"/>
      <c r="B125" s="9"/>
      <c r="D125" s="31" t="s">
        <v>57</v>
      </c>
      <c r="E125" s="31"/>
      <c r="F125" s="31"/>
      <c r="G125" s="31"/>
      <c r="H125" s="31"/>
    </row>
    <row r="126" spans="1:8" x14ac:dyDescent="0.25">
      <c r="B126" s="9"/>
      <c r="D126" s="31" t="s">
        <v>22</v>
      </c>
      <c r="E126" s="31" t="s">
        <v>23</v>
      </c>
      <c r="F126" s="31"/>
      <c r="G126" s="31"/>
      <c r="H126" s="31"/>
    </row>
    <row r="127" spans="1:8" x14ac:dyDescent="0.25">
      <c r="A127" s="29" t="s">
        <v>67</v>
      </c>
      <c r="B127" s="9"/>
      <c r="D127" s="31">
        <f t="shared" ref="D127:E129" si="2">D26</f>
        <v>0</v>
      </c>
      <c r="E127" s="31">
        <f t="shared" si="2"/>
        <v>0</v>
      </c>
      <c r="F127" s="31"/>
      <c r="G127" s="31"/>
      <c r="H127" s="31"/>
    </row>
    <row r="128" spans="1:8" x14ac:dyDescent="0.25">
      <c r="A128" s="29" t="s">
        <v>68</v>
      </c>
      <c r="B128" s="9"/>
      <c r="D128" s="31">
        <f t="shared" si="2"/>
        <v>0</v>
      </c>
      <c r="E128" s="31">
        <f t="shared" si="2"/>
        <v>0</v>
      </c>
      <c r="F128" s="31"/>
      <c r="G128" s="31"/>
      <c r="H128" s="31"/>
    </row>
    <row r="129" spans="1:9" ht="15.6" thickBot="1" x14ac:dyDescent="0.3">
      <c r="A129" s="30" t="s">
        <v>71</v>
      </c>
      <c r="B129" s="21"/>
      <c r="C129" s="22"/>
      <c r="D129" s="32">
        <f t="shared" si="2"/>
        <v>0</v>
      </c>
      <c r="E129" s="32">
        <f t="shared" si="2"/>
        <v>0</v>
      </c>
      <c r="F129" s="32"/>
      <c r="G129" s="32"/>
      <c r="H129" s="32"/>
    </row>
    <row r="130" spans="1:9" ht="15.6" thickTop="1" x14ac:dyDescent="0.25">
      <c r="A130" s="29" t="s">
        <v>69</v>
      </c>
      <c r="B130" s="9"/>
      <c r="D130" s="31">
        <f>D127*D128*D129</f>
        <v>0</v>
      </c>
      <c r="E130" s="31">
        <f>E127*E128*E129</f>
        <v>0</v>
      </c>
      <c r="F130" s="31"/>
      <c r="G130" s="31"/>
      <c r="H130" s="31"/>
    </row>
    <row r="131" spans="1:9" ht="15.6" thickBot="1" x14ac:dyDescent="0.3">
      <c r="A131" s="30" t="s">
        <v>58</v>
      </c>
      <c r="B131" s="21"/>
      <c r="C131" s="22"/>
      <c r="D131" s="32">
        <f>D30</f>
        <v>0</v>
      </c>
      <c r="E131" s="32">
        <f>E30</f>
        <v>0</v>
      </c>
      <c r="F131" s="32"/>
      <c r="G131" s="32"/>
      <c r="H131" s="32"/>
    </row>
    <row r="132" spans="1:9" ht="15.6" thickTop="1" x14ac:dyDescent="0.25">
      <c r="A132" s="29" t="s">
        <v>70</v>
      </c>
      <c r="B132" s="9"/>
      <c r="D132" s="31">
        <f>D130*D131</f>
        <v>0</v>
      </c>
      <c r="E132" s="31">
        <f>E130*E131</f>
        <v>0</v>
      </c>
      <c r="F132" s="31"/>
      <c r="G132" s="31"/>
      <c r="H132" s="31"/>
    </row>
    <row r="133" spans="1:9" ht="15.6" thickBot="1" x14ac:dyDescent="0.3">
      <c r="A133" s="30" t="s">
        <v>75</v>
      </c>
      <c r="B133" s="21"/>
      <c r="C133" s="22"/>
      <c r="D133" s="36">
        <f>G55</f>
        <v>0</v>
      </c>
      <c r="E133" s="36">
        <f>G55</f>
        <v>0</v>
      </c>
      <c r="F133" s="32"/>
      <c r="G133" s="32"/>
      <c r="H133" s="32"/>
    </row>
    <row r="134" spans="1:9" ht="15.6" thickTop="1" x14ac:dyDescent="0.25">
      <c r="A134" s="29" t="s">
        <v>76</v>
      </c>
      <c r="B134" s="9"/>
      <c r="D134" s="39">
        <f>D132*D133</f>
        <v>0</v>
      </c>
      <c r="E134" s="39">
        <f>E132*E133</f>
        <v>0</v>
      </c>
      <c r="F134" s="31"/>
      <c r="G134" s="31"/>
      <c r="H134" s="31"/>
    </row>
    <row r="135" spans="1:9" x14ac:dyDescent="0.25">
      <c r="A135" s="8"/>
      <c r="B135" s="9"/>
    </row>
    <row r="136" spans="1:9" x14ac:dyDescent="0.25">
      <c r="A136" s="8" t="s">
        <v>118</v>
      </c>
    </row>
    <row r="138" spans="1:9" x14ac:dyDescent="0.25">
      <c r="C138" s="14" t="s">
        <v>121</v>
      </c>
      <c r="F138" s="14" t="s">
        <v>122</v>
      </c>
    </row>
    <row r="139" spans="1:9" x14ac:dyDescent="0.25">
      <c r="C139" t="s">
        <v>22</v>
      </c>
      <c r="D139" t="s">
        <v>23</v>
      </c>
      <c r="F139" t="s">
        <v>22</v>
      </c>
      <c r="G139" t="s">
        <v>23</v>
      </c>
    </row>
    <row r="140" spans="1:9" x14ac:dyDescent="0.25">
      <c r="A140" s="14" t="s">
        <v>119</v>
      </c>
      <c r="C140" s="44">
        <f>D123</f>
        <v>0</v>
      </c>
      <c r="D140" s="44">
        <f t="shared" ref="D140:G140" si="3">E123</f>
        <v>0</v>
      </c>
      <c r="E140" s="44"/>
      <c r="F140" s="44">
        <f t="shared" si="3"/>
        <v>0</v>
      </c>
      <c r="G140" s="44">
        <f t="shared" si="3"/>
        <v>0</v>
      </c>
    </row>
    <row r="141" spans="1:9" ht="15.6" thickBot="1" x14ac:dyDescent="0.3">
      <c r="A141" s="52" t="s">
        <v>120</v>
      </c>
      <c r="B141" s="22"/>
      <c r="C141" s="47">
        <f>D134</f>
        <v>0</v>
      </c>
      <c r="D141" s="47">
        <f>E134</f>
        <v>0</v>
      </c>
      <c r="E141" s="22"/>
      <c r="F141" s="22"/>
      <c r="G141" s="22"/>
    </row>
    <row r="142" spans="1:9" ht="15.6" thickTop="1" x14ac:dyDescent="0.25">
      <c r="A142" s="14" t="s">
        <v>123</v>
      </c>
      <c r="C142" s="44">
        <f>SUM(C140:C141)</f>
        <v>0</v>
      </c>
      <c r="D142" s="44">
        <f>SUM(D140:D141)</f>
        <v>0</v>
      </c>
      <c r="F142" s="44">
        <f>SUM(F140:F141)</f>
        <v>0</v>
      </c>
      <c r="G142" s="44">
        <f>SUM(G140:G141)</f>
        <v>0</v>
      </c>
    </row>
    <row r="143" spans="1:9" x14ac:dyDescent="0.25">
      <c r="H143" t="s">
        <v>22</v>
      </c>
      <c r="I143" t="s">
        <v>23</v>
      </c>
    </row>
    <row r="144" spans="1:9" ht="15.6" x14ac:dyDescent="0.3">
      <c r="A144" s="14" t="s">
        <v>124</v>
      </c>
      <c r="H144" s="53">
        <f>C142+F142</f>
        <v>0</v>
      </c>
      <c r="I144" s="53">
        <f>D142+G142</f>
        <v>0</v>
      </c>
    </row>
    <row r="147" spans="1:5" x14ac:dyDescent="0.25">
      <c r="A147" s="8" t="s">
        <v>125</v>
      </c>
    </row>
    <row r="148" spans="1:5" x14ac:dyDescent="0.25">
      <c r="A148" s="8"/>
    </row>
    <row r="149" spans="1:5" x14ac:dyDescent="0.25">
      <c r="A149" s="14" t="s">
        <v>126</v>
      </c>
      <c r="C149" s="14"/>
      <c r="E149" s="14"/>
    </row>
    <row r="150" spans="1:5" x14ac:dyDescent="0.25">
      <c r="A150" s="54" t="s">
        <v>127</v>
      </c>
      <c r="B150" s="17">
        <v>18</v>
      </c>
      <c r="C150" s="14" t="s">
        <v>129</v>
      </c>
    </row>
    <row r="151" spans="1:5" x14ac:dyDescent="0.25">
      <c r="A151" s="54" t="s">
        <v>128</v>
      </c>
      <c r="B151" s="17">
        <v>26</v>
      </c>
      <c r="C151" s="14" t="s">
        <v>129</v>
      </c>
    </row>
    <row r="153" spans="1:5" x14ac:dyDescent="0.25">
      <c r="A153" t="s">
        <v>127</v>
      </c>
    </row>
    <row r="154" spans="1:5" x14ac:dyDescent="0.25">
      <c r="A154" s="14" t="s">
        <v>21</v>
      </c>
      <c r="E154" s="44">
        <f>C142</f>
        <v>0</v>
      </c>
    </row>
    <row r="155" spans="1:5" ht="15.6" thickBot="1" x14ac:dyDescent="0.3">
      <c r="A155" s="52" t="s">
        <v>24</v>
      </c>
      <c r="B155" s="22"/>
      <c r="C155" s="22"/>
      <c r="D155" s="22"/>
      <c r="E155" s="47">
        <f>F142</f>
        <v>0</v>
      </c>
    </row>
    <row r="156" spans="1:5" ht="15.6" thickTop="1" x14ac:dyDescent="0.25">
      <c r="A156" t="s">
        <v>123</v>
      </c>
      <c r="E156" s="44">
        <f>SUM(E154:E155)</f>
        <v>0</v>
      </c>
    </row>
    <row r="158" spans="1:5" x14ac:dyDescent="0.25">
      <c r="A158" t="s">
        <v>128</v>
      </c>
    </row>
    <row r="159" spans="1:5" x14ac:dyDescent="0.25">
      <c r="A159" t="s">
        <v>130</v>
      </c>
    </row>
    <row r="161" spans="1:6" x14ac:dyDescent="0.25">
      <c r="A161" s="14" t="s">
        <v>140</v>
      </c>
      <c r="E161" s="44">
        <f>(D64/12)*D68</f>
        <v>0</v>
      </c>
    </row>
    <row r="162" spans="1:6" ht="15.6" thickBot="1" x14ac:dyDescent="0.3">
      <c r="A162" s="52" t="s">
        <v>141</v>
      </c>
      <c r="B162" s="22"/>
      <c r="C162" s="22"/>
      <c r="D162" s="22"/>
      <c r="E162" s="47">
        <f>(D66/12)*D68</f>
        <v>0</v>
      </c>
    </row>
    <row r="163" spans="1:6" ht="15.6" thickTop="1" x14ac:dyDescent="0.25">
      <c r="A163" t="s">
        <v>131</v>
      </c>
      <c r="E163" s="44">
        <f>SUM(E161:E162)</f>
        <v>0</v>
      </c>
    </row>
    <row r="165" spans="1:6" x14ac:dyDescent="0.25">
      <c r="A165" s="14" t="s">
        <v>142</v>
      </c>
      <c r="E165" s="44">
        <f>(E64/12)*E68</f>
        <v>0</v>
      </c>
    </row>
    <row r="166" spans="1:6" x14ac:dyDescent="0.25">
      <c r="A166" s="14" t="s">
        <v>87</v>
      </c>
      <c r="E166" s="44">
        <f>H72</f>
        <v>0</v>
      </c>
    </row>
    <row r="167" spans="1:6" x14ac:dyDescent="0.25">
      <c r="A167" s="14" t="s">
        <v>88</v>
      </c>
      <c r="E167" s="44">
        <f>H73</f>
        <v>0</v>
      </c>
    </row>
    <row r="168" spans="1:6" ht="15.6" thickBot="1" x14ac:dyDescent="0.3">
      <c r="A168" s="52" t="s">
        <v>89</v>
      </c>
      <c r="B168" s="22"/>
      <c r="C168" s="22"/>
      <c r="D168" s="22"/>
      <c r="E168" s="47">
        <f>H74</f>
        <v>0</v>
      </c>
    </row>
    <row r="169" spans="1:6" ht="15.6" thickTop="1" x14ac:dyDescent="0.25">
      <c r="A169" t="s">
        <v>132</v>
      </c>
      <c r="E169" s="44">
        <f>SUM(E165:E168)</f>
        <v>0</v>
      </c>
    </row>
    <row r="170" spans="1:6" ht="15.6" thickBot="1" x14ac:dyDescent="0.3">
      <c r="A170" s="52" t="s">
        <v>147</v>
      </c>
      <c r="B170" s="22"/>
      <c r="C170" s="22"/>
      <c r="D170" s="22"/>
      <c r="E170" s="47">
        <f>E169*F170</f>
        <v>0</v>
      </c>
      <c r="F170" s="18">
        <v>0.21</v>
      </c>
    </row>
    <row r="171" spans="1:6" ht="15.6" thickTop="1" x14ac:dyDescent="0.25">
      <c r="A171" t="s">
        <v>133</v>
      </c>
      <c r="E171" s="44">
        <f>SUM(E169:E170)</f>
        <v>0</v>
      </c>
    </row>
    <row r="172" spans="1:6" ht="15.6" thickBot="1" x14ac:dyDescent="0.3">
      <c r="A172" s="22"/>
      <c r="B172" s="22"/>
      <c r="C172" s="22"/>
      <c r="D172" s="22"/>
      <c r="E172" s="22"/>
    </row>
    <row r="173" spans="1:6" ht="15.6" thickTop="1" x14ac:dyDescent="0.25">
      <c r="A173" t="s">
        <v>134</v>
      </c>
      <c r="E173" s="44">
        <f>E163+E171</f>
        <v>0</v>
      </c>
    </row>
    <row r="175" spans="1:6" x14ac:dyDescent="0.25">
      <c r="A175" s="14" t="s">
        <v>96</v>
      </c>
      <c r="E175" s="44">
        <f>D78</f>
        <v>6865</v>
      </c>
    </row>
    <row r="176" spans="1:6" x14ac:dyDescent="0.25">
      <c r="A176" s="14" t="s">
        <v>97</v>
      </c>
      <c r="E176" s="44">
        <f>D79</f>
        <v>27540</v>
      </c>
    </row>
    <row r="177" spans="1:7" x14ac:dyDescent="0.25">
      <c r="A177" s="14" t="s">
        <v>98</v>
      </c>
      <c r="E177" s="44">
        <f>D80</f>
        <v>1296</v>
      </c>
    </row>
    <row r="178" spans="1:7" x14ac:dyDescent="0.25">
      <c r="A178" s="14" t="s">
        <v>99</v>
      </c>
      <c r="E178" s="44">
        <f>D81</f>
        <v>0</v>
      </c>
    </row>
    <row r="179" spans="1:7" ht="15.6" thickBot="1" x14ac:dyDescent="0.3">
      <c r="A179" s="52" t="s">
        <v>100</v>
      </c>
      <c r="B179" s="22"/>
      <c r="C179" s="22"/>
      <c r="D179" s="22"/>
      <c r="E179" s="47">
        <f>D82</f>
        <v>6419</v>
      </c>
    </row>
    <row r="180" spans="1:7" ht="15.6" thickTop="1" x14ac:dyDescent="0.25">
      <c r="A180" t="s">
        <v>135</v>
      </c>
      <c r="E180" s="44">
        <f>SUM(E175:E179)</f>
        <v>42120</v>
      </c>
    </row>
    <row r="182" spans="1:7" x14ac:dyDescent="0.25">
      <c r="A182" s="14" t="s">
        <v>101</v>
      </c>
      <c r="E182" s="44">
        <f>D85</f>
        <v>3000</v>
      </c>
    </row>
    <row r="183" spans="1:7" x14ac:dyDescent="0.25">
      <c r="A183" s="14" t="s">
        <v>148</v>
      </c>
      <c r="E183" s="44">
        <f>D86</f>
        <v>4800</v>
      </c>
    </row>
    <row r="184" spans="1:7" x14ac:dyDescent="0.25">
      <c r="A184" s="14" t="s">
        <v>103</v>
      </c>
      <c r="E184" s="44">
        <f>D87</f>
        <v>1200</v>
      </c>
    </row>
    <row r="185" spans="1:7" ht="15.6" thickBot="1" x14ac:dyDescent="0.3">
      <c r="A185" s="52" t="s">
        <v>100</v>
      </c>
      <c r="B185" s="22"/>
      <c r="C185" s="22"/>
      <c r="D185" s="22"/>
      <c r="E185" s="47">
        <f>D88</f>
        <v>1000</v>
      </c>
    </row>
    <row r="186" spans="1:7" ht="15.6" thickTop="1" x14ac:dyDescent="0.25">
      <c r="A186" t="s">
        <v>136</v>
      </c>
      <c r="E186" s="44">
        <f>SUM(E182:E185)</f>
        <v>10000</v>
      </c>
    </row>
    <row r="188" spans="1:7" x14ac:dyDescent="0.25">
      <c r="A188" s="14" t="s">
        <v>149</v>
      </c>
      <c r="E188" s="44">
        <f>(D91/12)*F188</f>
        <v>30400</v>
      </c>
      <c r="F188">
        <v>6</v>
      </c>
      <c r="G188" s="14" t="s">
        <v>150</v>
      </c>
    </row>
    <row r="189" spans="1:7" x14ac:dyDescent="0.25">
      <c r="A189" s="14" t="s">
        <v>113</v>
      </c>
      <c r="E189" s="44">
        <f>F94*F188</f>
        <v>0</v>
      </c>
    </row>
    <row r="190" spans="1:7" x14ac:dyDescent="0.25">
      <c r="A190" s="14" t="s">
        <v>114</v>
      </c>
      <c r="E190" s="44">
        <f>F95*F188</f>
        <v>0</v>
      </c>
    </row>
    <row r="191" spans="1:7" x14ac:dyDescent="0.25">
      <c r="A191" s="14" t="s">
        <v>115</v>
      </c>
      <c r="E191" s="44">
        <f>F96*F188</f>
        <v>0</v>
      </c>
    </row>
    <row r="192" spans="1:7" ht="15.6" thickBot="1" x14ac:dyDescent="0.3">
      <c r="A192" s="52" t="s">
        <v>116</v>
      </c>
      <c r="B192" s="22"/>
      <c r="C192" s="22"/>
      <c r="D192" s="22"/>
      <c r="E192" s="47">
        <f>F97*F188</f>
        <v>0</v>
      </c>
    </row>
    <row r="193" spans="1:5" ht="15.6" thickTop="1" x14ac:dyDescent="0.25">
      <c r="A193" t="s">
        <v>137</v>
      </c>
      <c r="E193" s="44">
        <f>SUM(E188:E192)</f>
        <v>30400</v>
      </c>
    </row>
    <row r="194" spans="1:5" ht="15.6" thickBot="1" x14ac:dyDescent="0.3">
      <c r="A194" s="22"/>
      <c r="B194" s="22"/>
      <c r="C194" s="22"/>
      <c r="D194" s="22"/>
      <c r="E194" s="22"/>
    </row>
    <row r="195" spans="1:5" ht="15.6" thickTop="1" x14ac:dyDescent="0.25">
      <c r="A195" s="14" t="s">
        <v>151</v>
      </c>
      <c r="E195" s="44">
        <f>E180+E186+E193</f>
        <v>82520</v>
      </c>
    </row>
    <row r="196" spans="1:5" ht="15.6" thickBot="1" x14ac:dyDescent="0.3">
      <c r="A196" s="22"/>
      <c r="B196" s="22"/>
      <c r="C196" s="22"/>
      <c r="D196" s="22"/>
      <c r="E196" s="22"/>
    </row>
    <row r="197" spans="1:5" ht="15.6" thickTop="1" x14ac:dyDescent="0.25">
      <c r="A197" t="s">
        <v>138</v>
      </c>
      <c r="E197" s="44">
        <f>E173+E195</f>
        <v>82520</v>
      </c>
    </row>
    <row r="198" spans="1:5" ht="15.6" thickBot="1" x14ac:dyDescent="0.3">
      <c r="A198" s="22"/>
      <c r="B198" s="22"/>
      <c r="C198" s="22"/>
      <c r="D198" s="22"/>
      <c r="E198" s="22"/>
    </row>
    <row r="199" spans="1:5" ht="15.6" thickTop="1" x14ac:dyDescent="0.25">
      <c r="A199" t="s">
        <v>139</v>
      </c>
      <c r="E199" s="44">
        <f>E156-E197</f>
        <v>-82520</v>
      </c>
    </row>
    <row r="202" spans="1:5" x14ac:dyDescent="0.25">
      <c r="A202" s="8" t="s">
        <v>152</v>
      </c>
    </row>
    <row r="203" spans="1:5" x14ac:dyDescent="0.25">
      <c r="A203" s="8"/>
    </row>
    <row r="204" spans="1:5" x14ac:dyDescent="0.25">
      <c r="A204" s="14" t="s">
        <v>126</v>
      </c>
      <c r="C204" s="14"/>
      <c r="E204" s="14"/>
    </row>
    <row r="205" spans="1:5" x14ac:dyDescent="0.25">
      <c r="A205" s="54" t="s">
        <v>127</v>
      </c>
      <c r="B205" s="17">
        <v>36</v>
      </c>
      <c r="C205" s="14" t="s">
        <v>129</v>
      </c>
    </row>
    <row r="206" spans="1:5" x14ac:dyDescent="0.25">
      <c r="A206" s="54" t="s">
        <v>128</v>
      </c>
      <c r="B206" s="17">
        <v>52</v>
      </c>
      <c r="C206" s="14" t="s">
        <v>129</v>
      </c>
    </row>
    <row r="208" spans="1:5" x14ac:dyDescent="0.25">
      <c r="A208" t="s">
        <v>127</v>
      </c>
    </row>
    <row r="209" spans="1:5" x14ac:dyDescent="0.25">
      <c r="A209" s="14" t="s">
        <v>21</v>
      </c>
      <c r="E209" s="44">
        <f>D142</f>
        <v>0</v>
      </c>
    </row>
    <row r="210" spans="1:5" ht="15.6" thickBot="1" x14ac:dyDescent="0.3">
      <c r="A210" s="52" t="s">
        <v>24</v>
      </c>
      <c r="B210" s="22"/>
      <c r="C210" s="22"/>
      <c r="D210" s="22"/>
      <c r="E210" s="47">
        <f>G142</f>
        <v>0</v>
      </c>
    </row>
    <row r="211" spans="1:5" ht="15.6" thickTop="1" x14ac:dyDescent="0.25">
      <c r="A211" t="s">
        <v>123</v>
      </c>
      <c r="E211" s="44">
        <f>SUM(E209:E210)</f>
        <v>0</v>
      </c>
    </row>
    <row r="213" spans="1:5" x14ac:dyDescent="0.25">
      <c r="A213" t="s">
        <v>128</v>
      </c>
    </row>
    <row r="214" spans="1:5" x14ac:dyDescent="0.25">
      <c r="A214" t="s">
        <v>130</v>
      </c>
    </row>
    <row r="216" spans="1:5" x14ac:dyDescent="0.25">
      <c r="A216" s="14" t="s">
        <v>140</v>
      </c>
      <c r="E216" s="44">
        <f>D64</f>
        <v>0</v>
      </c>
    </row>
    <row r="217" spans="1:5" ht="15.6" thickBot="1" x14ac:dyDescent="0.3">
      <c r="A217" s="52" t="s">
        <v>141</v>
      </c>
      <c r="B217" s="22"/>
      <c r="C217" s="22"/>
      <c r="D217" s="22"/>
      <c r="E217" s="47">
        <f>D66</f>
        <v>0</v>
      </c>
    </row>
    <row r="218" spans="1:5" ht="15.6" thickTop="1" x14ac:dyDescent="0.25">
      <c r="A218" t="s">
        <v>131</v>
      </c>
      <c r="E218" s="44">
        <f>SUM(E216:E217)</f>
        <v>0</v>
      </c>
    </row>
    <row r="220" spans="1:5" x14ac:dyDescent="0.25">
      <c r="A220" s="14" t="s">
        <v>142</v>
      </c>
      <c r="E220" s="44">
        <f>E64</f>
        <v>0</v>
      </c>
    </row>
    <row r="221" spans="1:5" x14ac:dyDescent="0.25">
      <c r="A221" s="14" t="s">
        <v>87</v>
      </c>
      <c r="E221" s="44">
        <f>F72</f>
        <v>0</v>
      </c>
    </row>
    <row r="222" spans="1:5" x14ac:dyDescent="0.25">
      <c r="A222" s="14" t="s">
        <v>88</v>
      </c>
      <c r="E222" s="44">
        <f t="shared" ref="E222:E223" si="4">F73</f>
        <v>0</v>
      </c>
    </row>
    <row r="223" spans="1:5" ht="15.6" thickBot="1" x14ac:dyDescent="0.3">
      <c r="A223" s="52" t="s">
        <v>89</v>
      </c>
      <c r="B223" s="22"/>
      <c r="C223" s="22"/>
      <c r="D223" s="22"/>
      <c r="E223" s="47">
        <f t="shared" si="4"/>
        <v>0</v>
      </c>
    </row>
    <row r="224" spans="1:5" ht="15.6" thickTop="1" x14ac:dyDescent="0.25">
      <c r="A224" t="s">
        <v>132</v>
      </c>
      <c r="E224" s="44">
        <f>SUM(E220:E223)</f>
        <v>0</v>
      </c>
    </row>
    <row r="225" spans="1:7" ht="15.6" thickBot="1" x14ac:dyDescent="0.3">
      <c r="A225" s="52" t="s">
        <v>147</v>
      </c>
      <c r="B225" s="22"/>
      <c r="C225" s="22"/>
      <c r="D225" s="22"/>
      <c r="E225" s="47">
        <f>E224*F225</f>
        <v>0</v>
      </c>
      <c r="F225" s="18">
        <v>0.21</v>
      </c>
    </row>
    <row r="226" spans="1:7" ht="15.6" thickTop="1" x14ac:dyDescent="0.25">
      <c r="A226" t="s">
        <v>133</v>
      </c>
      <c r="E226" s="44">
        <f>SUM(E224:E225)</f>
        <v>0</v>
      </c>
    </row>
    <row r="227" spans="1:7" ht="15.6" thickBot="1" x14ac:dyDescent="0.3">
      <c r="A227" s="22"/>
      <c r="B227" s="22"/>
      <c r="C227" s="22"/>
      <c r="D227" s="22"/>
      <c r="E227" s="22"/>
    </row>
    <row r="228" spans="1:7" ht="15.6" thickTop="1" x14ac:dyDescent="0.25">
      <c r="A228" t="s">
        <v>134</v>
      </c>
      <c r="E228" s="44">
        <f>E218+E226</f>
        <v>0</v>
      </c>
    </row>
    <row r="231" spans="1:7" x14ac:dyDescent="0.25">
      <c r="A231" s="14" t="s">
        <v>149</v>
      </c>
      <c r="E231" s="44">
        <f>D91</f>
        <v>60800</v>
      </c>
      <c r="G231" s="14"/>
    </row>
    <row r="232" spans="1:7" x14ac:dyDescent="0.25">
      <c r="A232" s="14" t="s">
        <v>113</v>
      </c>
      <c r="E232" s="44">
        <f>D94</f>
        <v>83748</v>
      </c>
    </row>
    <row r="233" spans="1:7" x14ac:dyDescent="0.25">
      <c r="A233" s="14" t="s">
        <v>114</v>
      </c>
      <c r="E233" s="44">
        <f t="shared" ref="E233:E235" si="5">D95</f>
        <v>1500</v>
      </c>
    </row>
    <row r="234" spans="1:7" x14ac:dyDescent="0.25">
      <c r="A234" s="14" t="s">
        <v>115</v>
      </c>
      <c r="E234" s="44">
        <f t="shared" si="5"/>
        <v>2820</v>
      </c>
    </row>
    <row r="235" spans="1:7" ht="15.6" thickBot="1" x14ac:dyDescent="0.3">
      <c r="A235" s="52" t="s">
        <v>116</v>
      </c>
      <c r="B235" s="22"/>
      <c r="C235" s="22"/>
      <c r="D235" s="22"/>
      <c r="E235" s="47">
        <f t="shared" si="5"/>
        <v>600</v>
      </c>
    </row>
    <row r="236" spans="1:7" ht="15.6" thickTop="1" x14ac:dyDescent="0.25">
      <c r="A236" t="s">
        <v>137</v>
      </c>
      <c r="E236" s="44">
        <f>SUM(E231:E235)</f>
        <v>149468</v>
      </c>
    </row>
    <row r="237" spans="1:7" ht="15.6" thickBot="1" x14ac:dyDescent="0.3">
      <c r="A237" s="22"/>
      <c r="B237" s="22"/>
      <c r="C237" s="22"/>
      <c r="D237" s="22"/>
      <c r="E237" s="22"/>
    </row>
    <row r="238" spans="1:7" ht="15.6" thickTop="1" x14ac:dyDescent="0.25">
      <c r="A238" t="s">
        <v>138</v>
      </c>
      <c r="E238" s="44">
        <f>E228+E236</f>
        <v>149468</v>
      </c>
    </row>
    <row r="239" spans="1:7" ht="15.6" thickBot="1" x14ac:dyDescent="0.3">
      <c r="A239" s="22"/>
      <c r="B239" s="22"/>
      <c r="C239" s="22"/>
      <c r="D239" s="22"/>
      <c r="E239" s="22"/>
    </row>
    <row r="240" spans="1:7" ht="15.6" thickTop="1" x14ac:dyDescent="0.25">
      <c r="A240" t="s">
        <v>139</v>
      </c>
      <c r="E240" s="44">
        <f>E211-E238</f>
        <v>-149468</v>
      </c>
    </row>
    <row r="244" spans="1:1" x14ac:dyDescent="0.25">
      <c r="A244" t="s">
        <v>153</v>
      </c>
    </row>
    <row r="265" spans="1:44" ht="15.6" thickBot="1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</row>
    <row r="266" spans="1:44" ht="15.6" thickTop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x14ac:dyDescent="0.25">
      <c r="AR267" s="5" t="s">
        <v>2</v>
      </c>
    </row>
  </sheetData>
  <mergeCells count="2">
    <mergeCell ref="D21:E21"/>
    <mergeCell ref="G21:H21"/>
  </mergeCells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Angela M. Worlds</cp:lastModifiedBy>
  <cp:lastPrinted>1999-09-02T16:38:27Z</cp:lastPrinted>
  <dcterms:created xsi:type="dcterms:W3CDTF">1999-02-24T19:07:48Z</dcterms:created>
  <dcterms:modified xsi:type="dcterms:W3CDTF">2024-02-19T20:53:50Z</dcterms:modified>
</cp:coreProperties>
</file>